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D:\SANDEEP SINGH\UNDER NIT APPROVAL\MEERUT GARVEL SPREADING\MEERUT GRAVEL SPREADING-Bid Documents\Bid Documents\Volume-III\"/>
    </mc:Choice>
  </mc:AlternateContent>
  <xr:revisionPtr revIDLastSave="0" documentId="13_ncr:1_{194AA446-2412-4C91-B819-62951B597B6A}" xr6:coauthVersionLast="47" xr6:coauthVersionMax="47" xr10:uidLastSave="{00000000-0000-0000-0000-000000000000}"/>
  <bookViews>
    <workbookView xWindow="-120" yWindow="-120" windowWidth="29040" windowHeight="15720" tabRatio="896"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8"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(QR)'!$J$214</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(QR)'!$J$214</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(QR)'!$K$214</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(QR)'!$L$214</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(QR)'!$J$215</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(QR)'!$K$215</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(QR)'!$L$215</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(QR)'!$J$216</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(QR)'!$K$216</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(QR)'!$L$216</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(QR)'!$J$217</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(QR)'!$K$217</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(QR)'!$L$217</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(QR)'!$AO$170</definedName>
    <definedName name="PATHAR1">#REF!</definedName>
    <definedName name="PATHAR2" localSheetId="16">'[1]Attach-3 (QR)'!#REF!</definedName>
    <definedName name="PATHAR2" localSheetId="10">'[2]Attach-3 (QR)'!#REF!</definedName>
    <definedName name="PATHAR2" localSheetId="5">'Attach-3 (QR)'!$AO$171</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(QR)'!$AO$172</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(QR)'!$K$213</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(QR)'!$L$213</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(QR)'!$J$213</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(QR)'!$K$213</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5">'Attach 18'!$A$1:$E$31</definedName>
    <definedName name="_xlnm.Print_Area" localSheetId="23">'Attach 18 Safety'!$A$1:$E$24</definedName>
    <definedName name="_xlnm.Print_Area" localSheetId="24">'Attach 18 SP'!$A$7:$I$157</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(QR)'!$A$1:$I$223</definedName>
    <definedName name="_xlnm.Print_Area" localSheetId="26">'Bid Form 1st Envelope '!$A$1:$F$112</definedName>
    <definedName name="_xlnm.Print_Area" localSheetId="1">Cover!$A$1:$F$19</definedName>
    <definedName name="_xlnm.Print_Area" localSheetId="2">'Names of Bidder'!$B$1:$G$25</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Bidder'!$B$1:$E$23</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5" hidden="1">'Attach 18'!$A$1:$E$31</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Bidder'!$B$1:$G$26</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5" hidden="1">'Attach 18'!$13:$13,'Attach 18'!$20:$28</definedName>
    <definedName name="Z_05855B4F_D61E_4C97_B759_B2F96767F6F8_.wvu.Rows" localSheetId="24" hidden="1">'Attach 18 SP'!$149:$153</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Bidder'!$B$1:$E$23</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(QR)'!$A$1:$I$223</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(QR)'!$109:$109,'Attach-3 (QR)'!#REF!,'Attach-3 (QR)'!$125:$164,'Attach-3 (QR)'!#REF!,'Attach-3 (QR)'!$180:$201</definedName>
    <definedName name="Z_14D7F02E_BCCA_4517_ABC7_537FF4AEB67A_.wvu.PrintArea" localSheetId="2" hidden="1">'Names of Bidder'!$B$1:$E$23</definedName>
    <definedName name="Z_1586E746_E770_4DE8_8EE8_42BC4CF5206B_.wvu.Cols" localSheetId="5" hidden="1">'Attach-3 (QR)'!$L:$N</definedName>
    <definedName name="Z_1586E746_E770_4DE8_8EE8_42BC4CF5206B_.wvu.PrintArea" localSheetId="5" hidden="1">'Attach-3 (QR)'!$A$1:$I$223</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5" hidden="1">'Attach 18'!$A$1:$E$31</definedName>
    <definedName name="Z_15A19D23_A9FD_4FC1_B7B0_F2D16BDFC729_.wvu.PrintArea" localSheetId="23" hidden="1">'Attach 18 Safety'!$A$1:$E$24</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18'!$13:$13,'Attach 18'!$20:$28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(QR)'!$A$1:$I$223</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(QR)'!$A$1:$I$223</definedName>
    <definedName name="Z_20A53A97_D2BD_4E7F_8ABC_E5DF94CF88E8_.wvu.Rows" localSheetId="5"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Bidder'!$B$1:$G$26</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5" hidden="1">'Attach 18'!$A$1:$E$31</definedName>
    <definedName name="Z_240327DD_375F_45D4_BA52_89AFD79FE6A1_.wvu.PrintArea" localSheetId="23" hidden="1">'Attach 18 Safety'!$A$1:$E$24</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18'!$13:$13,'Attach 18'!$20:$28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Bidder'!$B$1:$G$26</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(QR)'!$A$1:$I$223</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(QR)'!$A$1:$I$223</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Bidder'!$B$1:$E$23</definedName>
    <definedName name="Z_280EA05C_4582_4B0F_895F_5C9134A73222_.wvu.Cols" localSheetId="5" hidden="1">'Attach-3 (QR)'!$N:$P</definedName>
    <definedName name="Z_280EA05C_4582_4B0F_895F_5C9134A73222_.wvu.PrintArea" localSheetId="5" hidden="1">'Attach-3 (QR)'!$A$1:$I$223</definedName>
    <definedName name="Z_280EA05C_4582_4B0F_895F_5C9134A73222_.wvu.Rows" localSheetId="5" hidden="1">'Attach-3 (QR)'!#REF!,'Attach-3 (QR)'!#REF!,'Attach-3 (QR)'!#REF!,'Attach-3 (QR)'!#REF!,'Attach-3 (QR)'!$133:$163,'Attach-3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(QR)'!$A$1:$I$223</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(QR)'!$109:$109,'Attach-3 (QR)'!#REF!,'Attach-3 (QR)'!$133:$163,'Attach-3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(QR)'!$A$1:$I$223</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(QR)'!$109:$109,'Attach-3 (QR)'!#REF!,'Attach-3 (QR)'!$125:$164,'Attach-3 (QR)'!#REF!,'Attach-3 (QR)'!$180:$201</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(QR)'!$A$1:$I$223</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(QR)'!$109:$109,'Attach-3 (QR)'!#REF!,'Attach-3 (QR)'!$125:$164,'Attach-3 (QR)'!#REF!,'Attach-3 (QR)'!$180:$201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5" hidden="1">'Attach 18'!$A$1:$E$31</definedName>
    <definedName name="Z_340562B9_6CEE_4962_8D7D_CA1C6778F52C_.wvu.PrintArea" localSheetId="23" hidden="1">'Attach 18 Safety'!$A$1:$E$24</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18'!$13:$13,'Attach 18'!$20:$28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5" hidden="1">'Attach 18'!$A$1:$E$31</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Bidder'!$B$1:$G$26</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5" hidden="1">'Attach 18'!$13:$13,'Attach 18'!$20:$28</definedName>
    <definedName name="Z_347D9A5E_5167_4CD7_A121_BEAF211F64E4_.wvu.Rows" localSheetId="24" hidden="1">'Attach 18 SP'!$149:$153</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5" hidden="1">'Attach 18'!$A$1:$E$31</definedName>
    <definedName name="Z_38BECF6E_1A53_4F98_87B9_44F2C5F77E08_.wvu.PrintArea" localSheetId="23" hidden="1">'Attach 18 Safety'!$A$1:$E$24</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18'!$13:$13,'Attach 18'!$20:$28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Bidder'!$B$1:$E$23</definedName>
    <definedName name="Z_3D533733_6F8B_4F06_9F95_49767175CF75_.wvu.Cols" localSheetId="5" hidden="1">'Attach-3 (QR)'!$M:$Q</definedName>
    <definedName name="Z_3D533733_6F8B_4F06_9F95_49767175CF75_.wvu.PrintArea" localSheetId="5" hidden="1">'Attach-3 (QR)'!$A$1:$I$223</definedName>
    <definedName name="Z_3D533733_6F8B_4F06_9F95_49767175CF75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(QR)'!$A$1:$I$223</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(QR)'!$109:$109,'Attach-3 (QR)'!#REF!,'Attach-3 (QR)'!$125:$164,'Attach-3 (QR)'!#REF!,'Attach-3 (QR)'!#REF!,'Attach-3 (QR)'!$180:$201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5" hidden="1">'Attach 18'!$A$1:$E$35</definedName>
    <definedName name="Z_43BCBF1E_CDCF_4541_8D79_87EDCECBC1FD_.wvu.PrintArea" localSheetId="23" hidden="1">'Attach 18 Safety'!$A$1:$E$24</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5" hidden="1">'Attach 18'!$A$1:$E$31</definedName>
    <definedName name="Z_477F7E43_D393_45BA_B99B_D838E4629B5D_.wvu.PrintArea" localSheetId="23" hidden="1">'Attach 18 Safety'!$A$1:$E$24</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18'!$13:$13,'Attach 18'!$20:$28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5" hidden="1">'Attach 18'!$A$1:$E$31</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Bidder'!$B$1:$G$26</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5" hidden="1">'Attach 18'!$13:$13,'Attach 18'!$20:$28</definedName>
    <definedName name="Z_47D52ECC_373D_4A7A_838F_7112A4A0A94F_.wvu.Rows" localSheetId="24" hidden="1">'Attach 18 SP'!$149:$153</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5" hidden="1">'Attach 18'!$A$1:$E$35</definedName>
    <definedName name="Z_494F6778_23FE_4AAC_B37D_6C7543FC13B9_.wvu.PrintArea" localSheetId="23" hidden="1">'Attach 18 Safety'!$A$1:$E$24</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(QR)'!$A$1:$I$223</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Bidder'!$B$1:$E$23</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(QR)'!$A$1:$I$223</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(QR)'!$109:$109,'Attach-3 (QR)'!#REF!,'Attach-3 (QR)'!$125:$164,'Attach-3 (QR)'!#REF!,'Attach-3 (QR)'!$180:$201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(QR)'!$A$1:$I$223</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(QR)'!$A$1:$I$223</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(QR)'!$109:$109,'Attach-3 (QR)'!#REF!,'Attach-3 (QR)'!$133:$163,'Attach-3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Bidder'!$B$1:$G$26</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Bidder'!$B$1:$G$26</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Bidder'!$B$1:$E$23</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(QR)'!$A$1:$I$223</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5" hidden="1">'Attach 18'!$A$1:$E$31</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(QR)'!$A$1:$I$223</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Bidder'!$B$1:$G$25</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5" hidden="1">'Attach 18'!$13:$13,'Attach 18'!$20:$28</definedName>
    <definedName name="Z_6B7F77A9_4430_40F3_B9B2_DA771FBECFA7_.wvu.Rows" localSheetId="24" hidden="1">'Attach 18 SP'!$149:$153</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(QR)'!$A$1:$I$223</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(QR)'!$109:$109,'Attach-3 (QR)'!#REF!,'Attach-3 (QR)'!$125:$164,'Attach-3 (QR)'!#REF!,'Attach-3 (QR)'!$180:$201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Bidder'!$B$1:$G$26</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(QR)'!$A$1:$I$223</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(QR)'!$109:$109,'Attach-3 (QR)'!#REF!,'Attach-3 (QR)'!$125:$164,'Attach-3 (QR)'!#REF!,'Attach-3 (QR)'!$180:$201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5" hidden="1">'Attach 18'!$A$1:$E$31</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Bidder'!$B$1:$G$26</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5" hidden="1">'Attach 18'!$13:$13,'Attach 18'!$20:$28</definedName>
    <definedName name="Z_72B383D4_8341_48BE_BBCC_63C6785ABF81_.wvu.Rows" localSheetId="24" hidden="1">'Attach 18 SP'!$149:$153</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(QR)'!$A$1:$I$223</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5" hidden="1">'Attach 18'!$A$1:$E$31</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(QR)'!$A$1:$I$223</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Bidder'!$B$1:$G$25</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5" hidden="1">'Attach 18'!$13:$13,'Attach 18'!$20:$28</definedName>
    <definedName name="Z_7706378E_40E2_4583_90AF_E6E1DCB3696C_.wvu.Rows" localSheetId="24" hidden="1">'Attach 18 SP'!$149:$153</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5" hidden="1">'Attach 18'!$A$1:$E$31</definedName>
    <definedName name="Z_7A9EA6D6_4DDF_43D9_92E6_C6AFAD14E266_.wvu.PrintArea" localSheetId="23" hidden="1">'Attach 18 Safety'!$A$1:$E$24</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18'!$13:$13,'Attach 18'!$20:$28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(QR)'!$A$1:$I$223</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(QR)'!$109:$109,'Attach-3 (QR)'!#REF!,'Attach-3 (QR)'!$133:$163,'Attach-3 (QR)'!#REF!</definedName>
    <definedName name="Z_7FED4A88_DA6B_4AEC_96D2_BAE29634CEBD_.wvu.Cols" localSheetId="5" hidden="1">'Attach-3 (QR)'!$J:$J,'Attach-3 (QR)'!$L:$N</definedName>
    <definedName name="Z_7FED4A88_DA6B_4AEC_96D2_BAE29634CEBD_.wvu.PrintArea" localSheetId="5" hidden="1">'Attach-3 (QR)'!$A$1:$I$223</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5" hidden="1">'Attach 18'!$A$1:$E$31</definedName>
    <definedName name="Z_82E8A0F5_0020_4355_95CF_28601763A783_.wvu.PrintArea" localSheetId="23" hidden="1">'Attach 18 Safety'!$A$1:$E$24</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18'!$13:$13,'Attach 18'!$20:$28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Bidder'!$B$1:$G$26</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5" hidden="1">'Attach 18'!$A$1:$E$31</definedName>
    <definedName name="Z_8E3ED18F_7B8F_4A1C_969D_A70DC3B696C3_.wvu.PrintArea" localSheetId="23" hidden="1">'Attach 18 Safety'!$A$1:$E$24</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18'!$13:$13,'Attach 18'!$20:$28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5" hidden="1">'Attach 18'!$A$1:$E$35</definedName>
    <definedName name="Z_8E7B022F_1113_4BA2_B2BA_8EDBE02A2557_.wvu.PrintArea" localSheetId="23" hidden="1">'Attach 18 Safety'!$A$1:$E$24</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(QR)'!$A$1:$I$223</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(QR)'!$109:$109,'Attach-3 (QR)'!#REF!,'Attach-3 (QR)'!$125:$164,'Attach-3 (QR)'!#REF!,'Attach-3 (QR)'!#REF!,'Attach-3 (QR)'!$180:$201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5" hidden="1">'Attach 18'!$A$1:$E$31</definedName>
    <definedName name="Z_97C0FC0E_800C_45C9_895E_E91A3F1ADBA4_.wvu.PrintArea" localSheetId="23" hidden="1">'Attach 18 Safety'!$A$1:$E$24</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18'!$13:$13,'Attach 18'!$20:$28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(QR)'!$A$1:$I$223</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(QR)'!$A$1:$I$223</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(QR)'!$109:$109,'Attach-3 (QR)'!#REF!,'Attach-3 (QR)'!$125:$164,'Attach-3 (QR)'!#REF!,'Attach-3 (QR)'!$180:$201</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(QR)'!$A$1:$I$223</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(QR)'!$109:$109,'Attach-3 (QR)'!#REF!,'Attach-3 (QR)'!$133:$163,'Attach-3 (QR)'!#REF!</definedName>
    <definedName name="Z_A317F5C2_E44F_4A46_8833_2AE6CAE06F6E_.wvu.Cols" localSheetId="5" hidden="1">'Attach-3 (QR)'!$N:$P</definedName>
    <definedName name="Z_A317F5C2_E44F_4A46_8833_2AE6CAE06F6E_.wvu.PrintArea" localSheetId="5" hidden="1">'Attach-3 (QR)'!$A$1:$I$223</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5" hidden="1">'Attach 18'!$A$1:$E$35</definedName>
    <definedName name="Z_A3F641DF_CF1D_48E3_AFDC_E52726A449CB_.wvu.PrintArea" localSheetId="23" hidden="1">'Attach 18 Safety'!$A$1:$E$25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(QR)'!$A$1:$I$223</definedName>
    <definedName name="Z_AF19F13B_761B_48FB_A70F_9439A4D7530B_.wvu.Rows" localSheetId="5" hidden="1">'Attach-3 (QR)'!#REF!,'Attach-3 (QR)'!#REF!,'Attach-3 (QR)'!#REF!,'Attach-3 (QR)'!#REF!,'Attach-3 (QR)'!#REF!,'Attach-3 (QR)'!$133:$163,'Attach-3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(QR)'!$A$1:$I$223</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Bidder'!$B$1:$G$26</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5" hidden="1">'Attach 18'!$A$1:$E$31</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Bidder'!$B$1:$G$26</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5" hidden="1">'Attach 18'!$13:$13,'Attach 18'!$20:$28</definedName>
    <definedName name="Z_BA86FE7A_199D_4ABD_A444_AE6BFDF4BCC9_.wvu.Rows" localSheetId="24" hidden="1">'Attach 18 SP'!$149:$153</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Bidder'!$B$1:$G$26</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5" hidden="1">'Attach 18'!$A$1:$E$31</definedName>
    <definedName name="Z_C5EDD9E3_0801_4479_8600_A80B0FCFDF0B_.wvu.PrintArea" localSheetId="23" hidden="1">'Attach 18 Safety'!$A$1:$E$24</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18'!$13:$13,'Attach 18'!$20:$28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(QR)'!$A$1:$I$223</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5" hidden="1">'Attach 18'!$A$1:$E$31</definedName>
    <definedName name="Z_CB7992C9_ABA5_4C7D_8C49_1E1D8E8875C7_.wvu.PrintArea" localSheetId="23" hidden="1">'Attach 18 Safety'!$A$1:$E$24</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18'!$13:$13,'Attach 18'!$20:$28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5" hidden="1">'Attach 18'!$A$1:$E$35</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Bidder'!$B$1:$G$26</definedName>
    <definedName name="Z_D5994A17_2357_4B78_B667_DDB5D94B6FD1_.wvu.Cols" localSheetId="5" hidden="1">'Attach-3 (QR)'!$N:$P</definedName>
    <definedName name="Z_D5994A17_2357_4B78_B667_DDB5D94B6FD1_.wvu.PrintArea" localSheetId="5" hidden="1">'Attach-3 (QR)'!$A$1:$I$223</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5" hidden="1">'Attach 18'!$A$1:$E$31</definedName>
    <definedName name="Z_DC28ED1E_3E35_4094_9C2B_5C0A1C1D459C_.wvu.PrintArea" localSheetId="23" hidden="1">'Attach 18 Safety'!$A$1:$E$24</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18'!$13:$13,'Attach 18'!$20:$28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5" hidden="1">'Attach 18'!$A$1:$E$31</definedName>
    <definedName name="Z_E51D3662_FFCE_4FD6_A590_7DDC9E38C41F_.wvu.PrintArea" localSheetId="23" hidden="1">'Attach 18 Safety'!$A$1:$E$24</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18'!$13:$13,'Attach 18'!$20:$28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(QR)'!$A$1:$I$223</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(QR)'!$109:$109,'Attach-3 (QR)'!#REF!,'Attach-3 (QR)'!$125:$164,'Attach-3 (QR)'!#REF!,'Attach-3 (QR)'!$180:$201</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(QR)'!$A$1:$I$223</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5" hidden="1">'Attach 18'!$A$1:$E$35</definedName>
    <definedName name="Z_ECEBABD0_566A_41C4_AA9A_38EA30EFEDA8_.wvu.PrintArea" localSheetId="23" hidden="1">'Attach 18 Safety'!$A$1:$E$24</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(QR)'!$A$1:$I$223</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5" hidden="1">'Attach 18'!$A$1:$E$31</definedName>
    <definedName name="Z_F9FE2C60_2849_4C32_B532_2B1A89FFA9CD_.wvu.PrintArea" localSheetId="23" hidden="1">'Attach 18 Safety'!$A$1:$E$24</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18'!$13:$13,'Attach 18'!$20:$28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5" hidden="1">'Attach 18'!$A$1:$E$31</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Bidder'!$B$1:$G$25</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5" hidden="1">'Attach 18'!$13:$13,'Attach 18'!$20:$28</definedName>
    <definedName name="Z_FA2C7011_FA7A_401B_B8DD_29ECBD541846_.wvu.Rows" localSheetId="24" hidden="1">'Attach 18 SP'!$149:$153</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5" hidden="1">'Attach 18'!$A$1:$E$31</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Bidder'!$B$1:$G$25</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5" hidden="1">'Attach 18'!$13:$13,'Attach 18'!$20:$28</definedName>
    <definedName name="Z_FB41F969_87BE_4AD1_A99C_A5F9EA1C8FCB_.wvu.Rows" localSheetId="24" hidden="1">'Attach 18 SP'!$149:$153</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5" hidden="1">'Attach 18'!$A$1:$E$31</definedName>
    <definedName name="Z_FE4EC9C4_31B9_4D40_8323_5B16C3BC840F_.wvu.PrintArea" localSheetId="23" hidden="1">'Attach 18 Safety'!$A$1:$E$24</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18'!$13:$13,'Attach 18'!$20:$28</definedName>
    <definedName name="Z_FE4EC9C4_31B9_4D40_8323_5B16C3BC840F_.wvu.Rows" localSheetId="9" hidden="1">'Attach 5'!$4:$4</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 l="1"/>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2" i="3"/>
  <c r="I6" i="3"/>
  <c r="J6" i="3" s="1"/>
  <c r="AA6" i="3"/>
  <c r="B7" i="3"/>
  <c r="J8" i="3"/>
  <c r="L8" i="3"/>
  <c r="B10" i="3"/>
  <c r="A7" i="4" s="1"/>
  <c r="B11" i="3"/>
  <c r="J13" i="3"/>
  <c r="H24" i="3"/>
  <c r="G24" i="3" s="1"/>
  <c r="B2" i="2"/>
  <c r="B3" i="2"/>
  <c r="A7" i="6" l="1"/>
  <c r="A7" i="14"/>
  <c r="C222" i="6"/>
  <c r="B49" i="14"/>
  <c r="C221" i="6"/>
  <c r="B48" i="14"/>
  <c r="G222" i="6"/>
  <c r="F49" i="14"/>
  <c r="G221" i="6"/>
  <c r="F48"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<sst xmlns="http://schemas.openxmlformats.org/spreadsheetml/2006/main" count="1390" uniqueCount="853">
  <si>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</si>
  <si>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</si>
  <si>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</si>
  <si>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</si>
  <si>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</si>
  <si>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</si>
  <si>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</si>
  <si>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</si>
  <si>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</si>
  <si>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</si>
  <si>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</si>
  <si>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</si>
  <si>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</si>
  <si>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</si>
  <si>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</si>
  <si>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</si>
  <si>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</si>
  <si>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</si>
  <si>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</si>
  <si>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</si>
  <si>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</si>
  <si>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</si>
  <si>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</si>
  <si>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</si>
  <si>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</si>
  <si>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</si>
  <si>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</si>
  <si>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</si>
  <si>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</si>
  <si>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</si>
  <si>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</si>
  <si>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</si>
  <si>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</si>
  <si>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</si>
  <si>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</si>
  <si>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</si>
  <si>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</si>
  <si>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</si>
  <si>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</si>
  <si>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</si>
  <si>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</si>
  <si>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</si>
  <si>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</si>
  <si>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</si>
  <si>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</si>
  <si>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</si>
  <si>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</si>
  <si>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</si>
  <si>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</si>
  <si>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</si>
  <si>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</si>
  <si>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</si>
  <si>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</si>
  <si>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</si>
  <si>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</si>
  <si>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</si>
  <si>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</si>
  <si>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</si>
  <si>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</si>
  <si>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</si>
  <si>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</si>
  <si>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</si>
  <si>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</si>
  <si>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</si>
  <si>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</si>
  <si>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</si>
  <si>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</si>
  <si>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</si>
  <si>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</si>
  <si>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</si>
  <si>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</si>
  <si>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</si>
  <si>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</si>
  <si>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</si>
  <si>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</si>
  <si>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</si>
  <si>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</si>
  <si>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</si>
  <si>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</si>
  <si>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</si>
  <si>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</si>
  <si>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</si>
  <si>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</si>
  <si>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</si>
  <si>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</si>
  <si>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</si>
  <si>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</si>
  <si>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</si>
  <si>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</si>
  <si>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</si>
  <si>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</si>
  <si>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</si>
  <si>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</si>
  <si>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</si>
  <si>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</si>
  <si>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</si>
  <si>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</si>
  <si>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</si>
  <si>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</si>
  <si>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</si>
  <si>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</si>
  <si>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</si>
  <si>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</si>
  <si>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</si>
  <si>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</si>
  <si>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</si>
  <si>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</si>
  <si>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</si>
  <si>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</si>
  <si>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</si>
  <si>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</si>
  <si>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</si>
  <si>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</si>
  <si>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</si>
  <si>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</si>
  <si>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</si>
  <si>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</si>
  <si>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</si>
  <si>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</si>
  <si>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</si>
  <si>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</si>
  <si>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</si>
  <si>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</si>
  <si>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</si>
  <si>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</si>
  <si>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</si>
  <si>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</si>
  <si>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</si>
  <si>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</si>
  <si>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</si>
  <si>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</si>
  <si>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</si>
  <si>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</si>
  <si>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</si>
  <si>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</si>
  <si>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</si>
  <si>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</si>
  <si>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</si>
  <si>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</si>
  <si>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</si>
  <si>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</si>
  <si>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</si>
  <si>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</si>
  <si>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</si>
  <si>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</si>
  <si>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</si>
  <si>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</si>
  <si>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</si>
  <si>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</si>
  <si>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</si>
  <si>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</si>
  <si>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</si>
  <si>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</si>
  <si>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</si>
  <si>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</si>
  <si>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</si>
  <si>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</si>
  <si>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</si>
  <si>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</si>
  <si>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</si>
  <si>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</si>
  <si>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</si>
  <si>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</si>
  <si>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</si>
  <si>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</si>
  <si>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</si>
  <si>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</si>
  <si>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</si>
  <si>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</si>
  <si>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</si>
  <si>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</si>
  <si>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</si>
  <si>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</si>
  <si>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</si>
  <si>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</si>
  <si>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</si>
  <si>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</si>
  <si>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</si>
  <si>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</si>
  <si>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</si>
  <si>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</si>
  <si>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</si>
  <si>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</si>
  <si>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</si>
  <si>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</si>
  <si>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</si>
  <si>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</si>
  <si>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</si>
  <si>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</si>
  <si>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</si>
  <si>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</si>
  <si>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</si>
  <si>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</si>
  <si>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</si>
  <si>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</si>
  <si>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</si>
  <si>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</si>
  <si>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</si>
  <si>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</si>
  <si>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</si>
  <si>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</si>
  <si>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</si>
  <si>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</si>
  <si>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</si>
  <si>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</si>
  <si>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</si>
  <si>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</si>
  <si>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</si>
  <si>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</si>
  <si>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</si>
  <si>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</si>
  <si>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</si>
  <si>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</si>
  <si>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</si>
  <si>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</si>
  <si>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</si>
  <si>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</si>
  <si>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</si>
  <si>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</si>
  <si>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</si>
  <si>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</si>
  <si>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</si>
  <si>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</si>
  <si>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</si>
  <si>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</si>
  <si>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</si>
  <si>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</si>
  <si>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</si>
  <si>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</si>
  <si>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</si>
  <si>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</si>
  <si>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</si>
  <si>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</si>
  <si>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</si>
  <si>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</si>
  <si>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</si>
  <si>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</si>
  <si>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</si>
  <si>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</si>
  <si>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</si>
  <si>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</si>
  <si>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</si>
  <si>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</si>
  <si>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</si>
  <si>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</si>
  <si>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</si>
  <si>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</si>
  <si>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</si>
  <si>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</si>
  <si>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</si>
  <si>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</si>
  <si>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</si>
  <si>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</si>
  <si>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</si>
  <si>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</si>
  <si>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</si>
  <si>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</si>
  <si>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</si>
  <si>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</si>
  <si>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</si>
  <si>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</si>
  <si>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</si>
  <si>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</si>
  <si>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</si>
  <si>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</si>
  <si>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</si>
  <si>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</si>
  <si>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</si>
  <si>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</si>
  <si>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</si>
  <si>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</si>
  <si>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</si>
  <si>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</si>
  <si>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</si>
  <si>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</si>
  <si>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</si>
  <si>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</si>
  <si>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</si>
  <si>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</si>
  <si>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</si>
  <si>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</si>
  <si>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</si>
  <si>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</si>
  <si>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</si>
  <si>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</si>
  <si>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</si>
  <si>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</si>
  <si>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</si>
  <si>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</si>
  <si>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</si>
  <si>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</si>
  <si>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</si>
  <si>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</si>
  <si>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</si>
  <si>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</si>
  <si>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</si>
  <si>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</si>
  <si>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</si>
  <si>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</si>
  <si>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</si>
  <si>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</si>
  <si>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</si>
  <si>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</si>
  <si>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</si>
  <si>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</si>
  <si>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</si>
  <si>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</si>
  <si>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</si>
  <si>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</si>
  <si>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</si>
  <si>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</si>
  <si>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</si>
  <si>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</si>
  <si>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</si>
  <si>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</si>
  <si>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</si>
  <si>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</si>
  <si>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</si>
  <si>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</si>
  <si>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</si>
  <si>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</si>
  <si>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</si>
  <si>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</si>
  <si>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</si>
  <si>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</si>
  <si>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</si>
  <si>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</si>
  <si>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</si>
  <si>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</si>
  <si>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</si>
  <si>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</si>
  <si>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</si>
  <si>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</si>
  <si>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</si>
  <si>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</si>
  <si>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</si>
  <si>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</si>
  <si>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</si>
  <si>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</si>
  <si>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</si>
  <si>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</si>
  <si>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</si>
  <si>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</si>
  <si>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</si>
  <si>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</si>
  <si>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</si>
  <si>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</si>
  <si>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</si>
  <si>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</si>
  <si>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</si>
  <si>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</si>
  <si>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</si>
  <si>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</si>
  <si>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</si>
  <si>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</si>
  <si>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</si>
  <si>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</si>
  <si>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</si>
  <si>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</si>
  <si>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</si>
  <si>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</si>
  <si>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</si>
  <si>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</si>
  <si>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</si>
  <si>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</si>
  <si>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</si>
  <si>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</si>
  <si>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</si>
  <si>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</si>
  <si>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</si>
  <si>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</si>
  <si>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</si>
  <si>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</si>
  <si>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</si>
  <si>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</si>
  <si>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</si>
  <si>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</si>
  <si>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</si>
  <si>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</si>
  <si>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</si>
  <si>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</si>
  <si>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</si>
  <si>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</si>
  <si>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</si>
  <si>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</si>
  <si>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</si>
  <si>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</si>
  <si>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</si>
  <si>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</si>
  <si>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</si>
  <si>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</si>
  <si>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</si>
  <si>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</si>
  <si>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</si>
  <si>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</si>
  <si>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</si>
  <si>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</si>
  <si>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</si>
  <si>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</si>
  <si>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</si>
  <si>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</si>
  <si>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</si>
  <si>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</si>
  <si>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</si>
  <si>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</si>
  <si>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</si>
  <si>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</si>
  <si>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</si>
  <si>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</si>
  <si>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</si>
  <si>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</si>
  <si>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</si>
  <si>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</si>
  <si>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</si>
  <si>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</si>
  <si>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</si>
  <si>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</si>
  <si>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</si>
  <si>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</si>
  <si>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</si>
  <si>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</si>
  <si>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</si>
  <si>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</si>
  <si>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</si>
  <si>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</si>
  <si>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</si>
  <si>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</si>
  <si>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</si>
  <si>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</si>
  <si>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</si>
  <si>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</si>
  <si>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</si>
  <si>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</si>
  <si>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</si>
  <si>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</si>
  <si>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</si>
  <si>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</si>
  <si>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</si>
  <si>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</si>
  <si>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</si>
  <si>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</si>
  <si>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</si>
  <si>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</si>
  <si>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</si>
  <si>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</si>
  <si>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</si>
  <si>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</si>
  <si>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</si>
  <si>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</si>
  <si>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</si>
  <si>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</si>
  <si>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</si>
  <si>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</si>
  <si>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</si>
  <si>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</si>
  <si>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</si>
  <si>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</si>
  <si>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</si>
  <si>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</si>
  <si>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</si>
  <si>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</si>
  <si>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</si>
  <si>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</si>
  <si>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</si>
  <si>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</si>
  <si>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</si>
  <si>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</si>
  <si>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</si>
  <si>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</si>
  <si>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</si>
  <si>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</si>
  <si>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</si>
  <si>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</si>
  <si>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</si>
  <si>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</si>
  <si>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</si>
  <si>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</si>
  <si>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</si>
  <si>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</si>
  <si>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</si>
  <si>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</si>
  <si>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</si>
  <si>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</si>
  <si>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</si>
  <si>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</si>
  <si>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</si>
  <si>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</si>
  <si>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</si>
  <si>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</si>
  <si>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</si>
  <si>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</si>
  <si>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</si>
  <si>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</si>
  <si>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</si>
  <si>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</si>
  <si>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</si>
  <si>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</si>
  <si>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</si>
  <si>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</si>
  <si>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</si>
  <si>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</si>
  <si>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</si>
  <si>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</si>
  <si>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</si>
  <si>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</si>
  <si>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</si>
  <si>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</si>
  <si>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</si>
  <si>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</si>
  <si>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</si>
  <si>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</si>
  <si>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</si>
  <si>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</si>
  <si>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</si>
  <si>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</si>
  <si>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</si>
  <si>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</si>
  <si>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</si>
  <si>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</si>
  <si>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</si>
  <si>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</si>
  <si>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</si>
  <si>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</si>
  <si>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</si>
  <si>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</si>
  <si>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</si>
  <si>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</si>
  <si>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</si>
  <si>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</si>
  <si>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</si>
  <si>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</si>
  <si>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</si>
  <si>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</si>
  <si>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</si>
  <si>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</si>
  <si>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</si>
  <si>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</si>
  <si>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</si>
  <si>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</si>
  <si>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</si>
  <si>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</si>
  <si>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</si>
  <si>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</si>
  <si>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</si>
  <si>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</si>
  <si>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</si>
  <si>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</si>
  <si>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</si>
  <si>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</si>
  <si>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</si>
  <si>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</si>
  <si>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</si>
  <si>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</si>
  <si>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</si>
  <si>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</si>
  <si>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</si>
  <si>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</si>
  <si>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</si>
  <si>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</si>
  <si>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</si>
  <si>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</si>
  <si>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</si>
  <si>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</si>
  <si>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</si>
  <si>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</si>
  <si>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</si>
  <si>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</si>
  <si>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</si>
  <si>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</si>
  <si>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</si>
  <si>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</si>
  <si>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</si>
  <si>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</si>
  <si>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</si>
  <si>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</si>
  <si>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</si>
  <si>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</si>
  <si>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</si>
  <si>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</si>
  <si>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</si>
  <si>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</si>
  <si>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</si>
  <si>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</si>
  <si>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</si>
  <si>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</si>
  <si>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</si>
  <si>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</si>
  <si>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</si>
  <si>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</si>
  <si>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</si>
  <si>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</si>
  <si>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</si>
  <si>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</si>
  <si>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</si>
  <si>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</si>
  <si>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</si>
  <si>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</si>
  <si>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</si>
  <si>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</si>
  <si>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</si>
  <si>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</si>
  <si>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</si>
  <si>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</si>
  <si>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</si>
  <si>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</si>
  <si>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</si>
  <si>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</si>
  <si>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</si>
  <si>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</si>
  <si>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</si>
  <si>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</si>
  <si>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</si>
  <si>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</si>
  <si>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</si>
  <si>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</si>
  <si>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</si>
  <si>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</si>
  <si>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</si>
  <si>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</si>
  <si>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</si>
  <si>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</si>
  <si>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</si>
  <si>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</si>
  <si>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</si>
  <si>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</si>
  <si>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</si>
  <si>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</si>
  <si>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</si>
  <si>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</si>
  <si>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</si>
  <si>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</si>
  <si>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</si>
  <si>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</si>
  <si>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</si>
  <si>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</si>
  <si>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</si>
  <si>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</si>
  <si>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</si>
  <si>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</si>
  <si>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</si>
  <si>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</si>
  <si>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</si>
  <si>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</si>
  <si>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</si>
  <si>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</si>
  <si>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</si>
  <si>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</si>
  <si>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</si>
  <si>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</si>
  <si>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</si>
  <si>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</si>
  <si>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</si>
  <si>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</si>
  <si>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</si>
  <si>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</si>
  <si>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</si>
  <si>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</si>
  <si>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</si>
  <si>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</si>
  <si>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</si>
  <si>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</si>
  <si>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</si>
  <si>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</si>
  <si>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</si>
  <si>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</si>
  <si>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</si>
  <si>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</si>
  <si>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</si>
  <si>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</si>
  <si>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</si>
  <si>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</si>
  <si>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</si>
  <si>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</si>
  <si>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</si>
  <si>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</si>
  <si>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</si>
  <si>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</si>
  <si>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</si>
  <si>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</si>
  <si>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</si>
  <si>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</si>
  <si>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</si>
  <si>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</si>
  <si>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</si>
  <si>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</si>
  <si>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</si>
  <si>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</si>
  <si>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</si>
  <si>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</si>
  <si>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</si>
  <si>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</si>
  <si>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</si>
  <si>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</si>
  <si>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</si>
  <si>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</si>
  <si>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</si>
  <si>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</si>
  <si>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</si>
  <si>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</si>
  <si>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</si>
  <si>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</si>
  <si>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</si>
  <si>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</si>
  <si>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</si>
  <si>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</si>
  <si>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</si>
  <si>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</si>
  <si>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</si>
  <si>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</si>
  <si>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</si>
  <si>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</si>
  <si>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</si>
  <si>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</si>
  <si>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</si>
  <si>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</si>
  <si>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</si>
  <si>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</si>
  <si>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</si>
  <si>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</si>
  <si>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</si>
  <si>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</si>
  <si>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</si>
  <si>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</si>
  <si>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</si>
  <si>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</si>
  <si>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</si>
  <si>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</si>
  <si>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</si>
  <si>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</si>
  <si>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</si>
  <si>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</si>
  <si>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</si>
  <si>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</si>
  <si>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</si>
  <si>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</si>
  <si>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</si>
  <si>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</si>
  <si>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</si>
  <si>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</si>
  <si>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</si>
  <si>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</si>
  <si>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</si>
  <si>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</si>
  <si>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</si>
  <si>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</si>
  <si>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</si>
  <si>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</si>
  <si>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</si>
  <si>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</si>
  <si>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</si>
  <si>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</si>
  <si>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</si>
  <si>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</si>
  <si>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</si>
  <si>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</si>
  <si>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</si>
  <si>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</si>
  <si>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</si>
  <si>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</si>
  <si>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</si>
  <si>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</si>
  <si>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</si>
  <si>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</si>
  <si>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</si>
  <si>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</si>
  <si>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</si>
  <si>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</si>
  <si>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</si>
  <si>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</si>
  <si>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</si>
  <si>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</si>
  <si>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</si>
  <si>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</si>
  <si>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</si>
  <si>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</si>
  <si>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</si>
  <si>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</si>
  <si>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</si>
  <si>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</si>
  <si>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</si>
  <si>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</si>
  <si>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</si>
  <si>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</si>
  <si>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</si>
  <si>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</si>
  <si>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</si>
  <si>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</si>
  <si>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</si>
  <si>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</si>
  <si>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</si>
  <si>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</si>
  <si>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</si>
  <si>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</si>
  <si>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</si>
  <si>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</si>
  <si>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</si>
  <si>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</si>
  <si>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</si>
  <si>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Attachment 1 Bid Security : Not Applicable.</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</si>
  <si>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</si>
  <si>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</si>
  <si>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</si>
  <si>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</si>
  <si>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</si>
  <si>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</si>
  <si>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</si>
  <si>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</si>
  <si>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</si>
  <si>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</si>
  <si>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</si>
  <si>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</si>
  <si>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</si>
  <si>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</si>
  <si>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</si>
  <si>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</si>
  <si>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</si>
  <si>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</si>
  <si>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</si>
  <si>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</si>
  <si>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</si>
  <si>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</si>
  <si>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</si>
  <si>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</si>
  <si>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</si>
  <si>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</si>
  <si>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</si>
  <si>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</si>
  <si>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</si>
  <si>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</si>
  <si>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</si>
  <si>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</si>
  <si>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</si>
  <si>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</si>
  <si>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</si>
  <si>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</si>
  <si>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</si>
  <si>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</si>
  <si>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</si>
  <si>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</si>
  <si>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</si>
  <si>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</si>
  <si>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</si>
  <si>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</si>
  <si>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Do you have audited results for FY 2020-21</t>
  </si>
  <si>
    <t>FY1</t>
  </si>
  <si>
    <t>FY2</t>
  </si>
  <si>
    <t>FY3</t>
  </si>
  <si>
    <t>FY4</t>
  </si>
  <si>
    <t>FY5</t>
  </si>
  <si>
    <t>Work of PCC (1:5:10), Removal and Re-spreading of Gravel &amp; Antiweed Treatment in 220 KV Switch Yard at Meerut Substation</t>
  </si>
  <si>
    <t>Bidder should have successfully# completed any type of civil works except furnishing/renovation of building during the last seven (7) years as on the originally scheduled date of bid submission as per following: 
(i)	Under one contract of value of not less than Rs. 593.7 Lakh excl GST
(ii)	Under two contracts each of value not less than Rs. 371.07 Lakh excl GST
(iii)	(Under three contracts each of value of not less than Rs. 296.85Lakh excl GST
# Successfully completed means issue of provisional or final taking over certificate (TOC) by the Employer to the contractor for the referred contract.</t>
  </si>
  <si>
    <t xml:space="preserve">1.2      Financial Position:     
a) Net worth of the bidder for last 3 financial years should be positive. 
b) Minimum Average Annual Turnover *(MAAT) for best three years i.e. 36 months out of last five financial years of the bidder should be: Rs. 1113.2 Lakh excl GST
*Note- Annual Gross Revenue from operations/Gross operating income as incorporated in the profit &amp; loss account excluding other operative income/other income 
c) Bidder shall have liquid assets (L.A) or/ and evidence of access to or availability of credit facilities of not less than Rs. 185.53 Lakh </t>
  </si>
  <si>
    <t>NR1/NT/W-CIVIL/DOM/I00/25/11661
(RFX- 5002004736)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</si>
</sst>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61">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cellStyleXfs>
  <cellXfs count="106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1" fontId="5" fillId="0" borderId="0" xfId="0" quotePrefix="1" applyNumberFormat="1" applyFont="1" applyAlignment="1" applyProtection="1">
      <alignment horizontal="center" vertical="center"/>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36" xfId="35" applyFont="1" applyBorder="1" applyAlignment="1" applyProtection="1">
      <alignment horizontal="justify" vertical="top" wrapText="1"/>
      <protection hidden="1"/>
    </xf>
    <xf numFmtId="0" fontId="67" fillId="2" borderId="43" xfId="35" applyFont="1" applyFill="1" applyBorder="1" applyAlignment="1" applyProtection="1">
      <alignment horizontal="left" vertical="center" wrapText="1"/>
      <protection locked="0"/>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0" borderId="0" xfId="35" applyFont="1" applyAlignment="1" applyProtection="1">
      <alignment horizontal="left" vertical="top" wrapText="1"/>
      <protection hidden="1"/>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80" fillId="0" borderId="0" xfId="35" applyFont="1" applyAlignment="1" applyProtection="1">
      <alignment vertical="top" wrapText="1"/>
      <protection hidden="1"/>
    </xf>
    <xf numFmtId="0" fontId="80" fillId="0" borderId="26"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7" xfId="35" applyFont="1" applyBorder="1" applyAlignment="1" applyProtection="1">
      <alignment horizontal="left" vertical="center"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0" fontId="82" fillId="2" borderId="22"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0" borderId="0" xfId="35" applyFont="1" applyAlignment="1" applyProtection="1">
      <alignment horizontal="justify" vertical="top" wrapText="1"/>
      <protection hidden="1"/>
    </xf>
    <xf numFmtId="0" fontId="80" fillId="0" borderId="38" xfId="35" applyFont="1" applyBorder="1" applyAlignment="1" applyProtection="1">
      <alignment horizontal="left" vertical="top"/>
      <protection hidden="1"/>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34"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 xfId="35" applyFont="1" applyBorder="1" applyAlignment="1" applyProtection="1">
      <alignment horizontal="left" vertical="center" wrapText="1"/>
      <protection hidden="1"/>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4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67" fillId="0" borderId="28" xfId="35" applyFont="1" applyBorder="1" applyAlignment="1" applyProtection="1">
      <alignment horizontal="justify" vertical="top"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10" xfId="35" applyFont="1" applyBorder="1" applyAlignment="1" applyProtection="1">
      <alignment horizontal="justify" vertical="center" wrapText="1"/>
      <protection hidden="1"/>
    </xf>
    <xf numFmtId="0" fontId="67" fillId="0" borderId="8" xfId="35" applyFont="1" applyBorder="1" applyAlignment="1" applyProtection="1">
      <alignment horizontal="left" vertical="center" wrapText="1"/>
      <protection hidden="1"/>
    </xf>
    <xf numFmtId="0" fontId="80" fillId="0" borderId="4" xfId="35" applyFont="1" applyBorder="1" applyAlignment="1" applyProtection="1">
      <alignment horizontal="left" vertical="top" wrapText="1"/>
      <protection hidden="1"/>
    </xf>
    <xf numFmtId="0" fontId="80" fillId="0" borderId="4" xfId="35" applyFont="1" applyBorder="1" applyAlignment="1" applyProtection="1">
      <alignment horizontal="left" vertical="center" wrapText="1"/>
      <protection hidden="1"/>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8" fillId="0" borderId="0" xfId="37" applyFont="1" applyAlignment="1" applyProtection="1">
      <alignment vertical="top"/>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50"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5" fillId="0" borderId="6" xfId="37" applyFont="1" applyBorder="1" applyAlignment="1" applyProtection="1">
      <alignment horizontal="left" vertical="top" wrapText="1"/>
      <protection hidden="1"/>
    </xf>
    <xf numFmtId="0" fontId="5" fillId="2" borderId="6" xfId="37" applyFont="1" applyFill="1" applyBorder="1" applyAlignment="1" applyProtection="1">
      <alignmen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7" fillId="0" borderId="6" xfId="35" applyFont="1" applyBorder="1" applyAlignment="1" applyProtection="1">
      <alignment horizontal="left" vertical="center" wrapText="1"/>
      <protection hidden="1"/>
    </xf>
    <xf numFmtId="0" fontId="67" fillId="2" borderId="39" xfId="35" applyFont="1" applyFill="1" applyBorder="1" applyAlignment="1" applyProtection="1">
      <alignment horizontal="left" vertical="center" wrapText="1"/>
      <protection locked="0"/>
    </xf>
    <xf numFmtId="0" fontId="67" fillId="2" borderId="42" xfId="35" applyFont="1" applyFill="1" applyBorder="1" applyAlignment="1" applyProtection="1">
      <alignment horizontal="left" vertical="center" wrapText="1"/>
      <protection locked="0"/>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0" xfId="35" applyFont="1" applyAlignment="1" applyProtection="1">
      <alignment vertical="top"/>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26" xfId="37" applyFont="1" applyBorder="1" applyAlignment="1" applyProtection="1">
      <alignment horizontal="left" vertical="top" wrapText="1"/>
      <protection hidden="1"/>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5" fillId="0" borderId="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59" xr:uid="{00000000-0005-0000-0000-000069000000}"/>
    <cellStyle name="Normal 9" xfId="60" xr:uid="{00000000-0005-0000-0000-00006B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714384" y="47625"/>
          <a:ext cx="684934" cy="770659"/>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77225" y="47625"/>
          <a:ext cx="1100418" cy="767603"/>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6596" cy="996043"/>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3132" y="47625"/>
          <a:ext cx="1107622" cy="906236"/>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6593" y="9525"/>
          <a:ext cx="3116407" cy="830407"/>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18929" y="47625"/>
          <a:ext cx="1095936" cy="702049"/>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4459" y="47625"/>
          <a:ext cx="1095935" cy="679637"/>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717971" y="442232"/>
          <a:ext cx="1110343" cy="689882"/>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9843" y="57150"/>
          <a:ext cx="1191185" cy="111498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087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16686" y="57150"/>
          <a:ext cx="1110343" cy="802821"/>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58225" y="57150"/>
          <a:ext cx="1110343" cy="766082"/>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58100" y="57150"/>
          <a:ext cx="1192866" cy="947457"/>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5" t="s">
        <v>849</v>
      </c>
      <c r="C1" s="616"/>
      <c r="D1" s="616"/>
      <c r="E1" s="616"/>
      <c r="F1" s="616"/>
      <c r="G1" s="616"/>
      <c r="H1" s="616"/>
    </row>
    <row r="2" spans="1:8" ht="30.75" customHeight="1">
      <c r="A2" s="128" t="s">
        <v>180</v>
      </c>
      <c r="B2" s="34"/>
    </row>
    <row r="3" spans="1:8" ht="51.75" customHeight="1">
      <c r="A3" s="128" t="s">
        <v>308</v>
      </c>
      <c r="B3" s="617" t="s">
        <v>852</v>
      </c>
      <c r="C3" s="618"/>
      <c r="D3" s="618"/>
      <c r="E3" s="618"/>
      <c r="F3" s="618"/>
      <c r="G3" s="618"/>
      <c r="H3" s="618"/>
    </row>
    <row r="4" spans="1:8">
      <c r="B4" s="619"/>
      <c r="C4" s="619"/>
    </row>
    <row r="5" spans="1:8" ht="16.5">
      <c r="A5" s="128" t="s">
        <v>123</v>
      </c>
      <c r="B5" s="612">
        <v>12</v>
      </c>
      <c r="C5" s="133" t="s">
        <v>124</v>
      </c>
      <c r="D5" s="34"/>
    </row>
    <row r="6" spans="1:8">
      <c r="B6" s="174"/>
      <c r="C6" s="133"/>
      <c r="D6" s="34"/>
    </row>
    <row r="7" spans="1:8" ht="16.5">
      <c r="A7" s="161"/>
      <c r="B7" s="174"/>
      <c r="C7" s="133"/>
    </row>
    <row r="8" spans="1:8">
      <c r="B8" s="174"/>
      <c r="C8" s="133"/>
    </row>
    <row r="9" spans="1:8" ht="16.5">
      <c r="B9" s="394" t="s">
        <v>616</v>
      </c>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70" zoomScaleNormal="70" zoomScaleSheetLayoutView="7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20" t="s">
        <v>10</v>
      </c>
      <c r="B1" s="623" t="s">
        <v>130</v>
      </c>
      <c r="C1" s="623"/>
      <c r="D1" s="623"/>
      <c r="E1" s="623"/>
      <c r="F1" s="620" t="str">
        <f>": Package - " &amp; Basic!B2 &amp; " :"</f>
        <v>: Package -  :</v>
      </c>
      <c r="G1" s="446"/>
      <c r="H1" s="104"/>
      <c r="I1" s="104"/>
      <c r="J1" s="105"/>
      <c r="L1" s="106" t="s">
        <v>465</v>
      </c>
    </row>
    <row r="2" spans="1:12" ht="72" customHeight="1">
      <c r="A2" s="621"/>
      <c r="B2" s="624" t="str">
        <f>Basic!B1</f>
        <v>Work of PCC (1:5:10), Removal and Re-spreading of Gravel &amp; Antiweed Treatment in 220 KV Switch Yard at Meerut Substation</v>
      </c>
      <c r="C2" s="625"/>
      <c r="D2" s="625"/>
      <c r="E2" s="626"/>
      <c r="F2" s="621"/>
      <c r="G2" s="104"/>
      <c r="H2" s="104"/>
      <c r="I2" s="104"/>
      <c r="J2" s="105"/>
    </row>
    <row r="3" spans="1:12" ht="21" customHeight="1">
      <c r="A3" s="621"/>
      <c r="B3" s="637" t="str">
        <f>"Specification No.: " &amp; Basic!B3</f>
        <v>Specification No.: NR1/NT/W-CIVIL/DOM/I00/25/11661
(RFX- 5002004736)</v>
      </c>
      <c r="C3" s="637"/>
      <c r="D3" s="637"/>
      <c r="E3" s="637"/>
      <c r="F3" s="621"/>
      <c r="G3" s="104"/>
      <c r="H3" s="104"/>
      <c r="I3" s="104"/>
      <c r="J3" s="105"/>
    </row>
    <row r="4" spans="1:12" s="116" customFormat="1" ht="27.75" customHeight="1">
      <c r="A4" s="621"/>
      <c r="B4" s="259">
        <v>1</v>
      </c>
      <c r="C4" s="634" t="s">
        <v>131</v>
      </c>
      <c r="D4" s="634"/>
      <c r="E4" s="634"/>
      <c r="F4" s="621"/>
      <c r="G4" s="114"/>
      <c r="H4" s="114"/>
      <c r="I4" s="113"/>
      <c r="J4" s="115"/>
    </row>
    <row r="5" spans="1:12" s="116" customFormat="1" ht="30.75" customHeight="1">
      <c r="A5" s="621"/>
      <c r="B5" s="260">
        <v>2</v>
      </c>
      <c r="C5" s="634" t="s">
        <v>836</v>
      </c>
      <c r="D5" s="634"/>
      <c r="E5" s="634"/>
      <c r="F5" s="621"/>
      <c r="G5" s="113"/>
      <c r="H5" s="113"/>
      <c r="I5" s="113"/>
      <c r="J5" s="115"/>
    </row>
    <row r="6" spans="1:12" s="116" customFormat="1" ht="18" customHeight="1">
      <c r="A6" s="621"/>
      <c r="B6" s="260">
        <v>3</v>
      </c>
      <c r="C6" s="636" t="s">
        <v>798</v>
      </c>
      <c r="D6" s="636"/>
      <c r="E6" s="636"/>
      <c r="F6" s="621"/>
      <c r="G6" s="113"/>
      <c r="H6" s="113"/>
      <c r="I6" s="113"/>
      <c r="J6" s="115"/>
    </row>
    <row r="7" spans="1:12" s="116" customFormat="1" ht="30.75" customHeight="1">
      <c r="A7" s="621"/>
      <c r="B7" s="260">
        <v>4</v>
      </c>
      <c r="C7" s="634" t="s">
        <v>165</v>
      </c>
      <c r="D7" s="634"/>
      <c r="E7" s="634"/>
      <c r="F7" s="621"/>
      <c r="G7" s="113"/>
      <c r="H7" s="113"/>
      <c r="I7" s="113"/>
      <c r="J7" s="115"/>
    </row>
    <row r="8" spans="1:12" s="116" customFormat="1" ht="40.5" customHeight="1">
      <c r="A8" s="621"/>
      <c r="B8" s="260">
        <v>5</v>
      </c>
      <c r="C8" s="634" t="s">
        <v>472</v>
      </c>
      <c r="D8" s="634"/>
      <c r="E8" s="634"/>
      <c r="F8" s="621"/>
      <c r="G8" s="113"/>
      <c r="H8" s="113"/>
      <c r="I8" s="113"/>
      <c r="J8" s="115"/>
    </row>
    <row r="9" spans="1:12" s="116" customFormat="1" ht="25.5" customHeight="1">
      <c r="A9" s="621"/>
      <c r="B9" s="261">
        <v>6</v>
      </c>
      <c r="C9" s="635" t="s">
        <v>464</v>
      </c>
      <c r="D9" s="635"/>
      <c r="E9" s="635"/>
      <c r="F9" s="621"/>
      <c r="G9" s="113"/>
      <c r="H9" s="113"/>
      <c r="I9" s="113"/>
      <c r="J9" s="115"/>
    </row>
    <row r="10" spans="1:12" s="116" customFormat="1" ht="50.25" customHeight="1">
      <c r="A10" s="621"/>
      <c r="B10" s="261">
        <v>7</v>
      </c>
      <c r="C10" s="635" t="s">
        <v>837</v>
      </c>
      <c r="D10" s="635"/>
      <c r="E10" s="635"/>
      <c r="F10" s="621"/>
      <c r="G10" s="113"/>
      <c r="H10" s="113"/>
      <c r="I10" s="113"/>
      <c r="J10" s="258"/>
    </row>
    <row r="11" spans="1:12" s="116" customFormat="1" ht="12" customHeight="1">
      <c r="A11" s="621"/>
      <c r="B11" s="455"/>
      <c r="C11" s="456"/>
      <c r="D11" s="456"/>
      <c r="E11" s="456"/>
      <c r="F11" s="621"/>
      <c r="G11" s="113"/>
      <c r="H11" s="113"/>
      <c r="I11" s="113"/>
      <c r="J11" s="258"/>
    </row>
    <row r="12" spans="1:12" s="116" customFormat="1" ht="33" customHeight="1">
      <c r="A12" s="621"/>
      <c r="B12" s="262" t="s">
        <v>385</v>
      </c>
      <c r="C12" s="638" t="s">
        <v>474</v>
      </c>
      <c r="D12" s="638"/>
      <c r="E12" s="639"/>
      <c r="F12" s="621"/>
      <c r="G12" s="113"/>
      <c r="H12" s="113"/>
      <c r="I12" s="113"/>
      <c r="J12" s="115"/>
    </row>
    <row r="13" spans="1:12" ht="5.25" customHeight="1">
      <c r="A13" s="621"/>
      <c r="B13" s="263"/>
      <c r="C13" s="263"/>
      <c r="D13" s="263"/>
      <c r="E13" s="263"/>
      <c r="F13" s="621"/>
      <c r="G13" s="104"/>
      <c r="H13" s="104"/>
      <c r="I13" s="104"/>
      <c r="J13" s="105"/>
    </row>
    <row r="14" spans="1:12" ht="18" customHeight="1">
      <c r="A14" s="621"/>
      <c r="B14" s="633"/>
      <c r="C14" s="633"/>
      <c r="D14" s="633"/>
      <c r="E14" s="633"/>
      <c r="F14" s="621"/>
      <c r="G14" s="104"/>
      <c r="H14" s="104"/>
      <c r="I14" s="104"/>
      <c r="J14" s="105"/>
    </row>
    <row r="15" spans="1:12" ht="8.1" customHeight="1">
      <c r="A15" s="621"/>
      <c r="B15" s="108"/>
      <c r="C15" s="108"/>
      <c r="D15" s="108"/>
      <c r="E15" s="108"/>
      <c r="F15" s="621"/>
      <c r="G15" s="104"/>
      <c r="H15" s="104"/>
      <c r="I15" s="104"/>
      <c r="J15" s="105"/>
    </row>
    <row r="16" spans="1:12" ht="27.75" customHeight="1">
      <c r="A16" s="621"/>
      <c r="B16" s="449"/>
      <c r="C16" s="450"/>
      <c r="D16" s="627"/>
      <c r="E16" s="628"/>
      <c r="F16" s="621"/>
    </row>
    <row r="17" spans="1:10" ht="19.5" customHeight="1">
      <c r="A17" s="621"/>
      <c r="B17" s="451"/>
      <c r="C17" s="452"/>
      <c r="D17" s="629"/>
      <c r="E17" s="630"/>
      <c r="F17" s="621"/>
      <c r="G17" s="104"/>
      <c r="H17" s="104"/>
      <c r="I17" s="104"/>
      <c r="J17" s="105"/>
    </row>
    <row r="18" spans="1:10" ht="24" customHeight="1">
      <c r="A18" s="621"/>
      <c r="B18" s="451"/>
      <c r="C18" s="452"/>
      <c r="D18" s="629"/>
      <c r="E18" s="630"/>
      <c r="F18" s="621"/>
      <c r="G18" s="110"/>
      <c r="H18" s="110"/>
      <c r="I18" s="110"/>
      <c r="J18" s="110"/>
    </row>
    <row r="19" spans="1:10" ht="23.25" customHeight="1">
      <c r="A19" s="622"/>
      <c r="B19" s="453"/>
      <c r="C19" s="454"/>
      <c r="D19" s="631"/>
      <c r="E19" s="632"/>
      <c r="F19" s="622"/>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6"/>
  <sheetViews>
    <sheetView showGridLines="0" tabSelected="1" zoomScaleNormal="100" zoomScaleSheetLayoutView="85" workbookViewId="0">
      <selection activeCell="B1" sqref="B1:G1"/>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24" t="str">
        <f>Basic!B1</f>
        <v>Work of PCC (1:5:10), Removal and Re-spreading of Gravel &amp; Antiweed Treatment in 220 KV Switch Yard at Meerut Substation</v>
      </c>
      <c r="C1" s="625"/>
      <c r="D1" s="625"/>
      <c r="E1" s="625"/>
      <c r="F1" s="625"/>
      <c r="G1" s="62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43" t="str">
        <f>"Specification No.: " &amp; Basic!B3</f>
        <v>Specification No.: NR1/NT/W-CIVIL/DOM/I00/25/11661
(RFX- 5002004736)</v>
      </c>
      <c r="C2" s="643"/>
      <c r="D2" s="643"/>
      <c r="E2" s="643"/>
      <c r="F2" s="643"/>
      <c r="G2" s="643"/>
      <c r="H2" s="401"/>
      <c r="I2" s="401"/>
      <c r="J2" s="401"/>
      <c r="K2" s="401"/>
      <c r="L2" s="401"/>
      <c r="M2" s="401"/>
      <c r="N2" s="401"/>
      <c r="O2" s="401"/>
      <c r="P2" s="401"/>
      <c r="Q2" s="401"/>
      <c r="R2" s="401"/>
      <c r="S2" s="401"/>
      <c r="T2" s="401"/>
      <c r="U2" s="401"/>
      <c r="V2" s="401"/>
      <c r="W2" s="401"/>
      <c r="X2" s="401"/>
      <c r="Y2" s="401"/>
      <c r="AA2" s="400" t="s">
        <v>608</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697</v>
      </c>
      <c r="AB3" s="402">
        <v>2</v>
      </c>
      <c r="AC3" s="403"/>
    </row>
    <row r="4" spans="2:29" ht="20.100000000000001" customHeight="1">
      <c r="B4" s="644" t="s">
        <v>170</v>
      </c>
      <c r="C4" s="644"/>
      <c r="D4" s="644"/>
      <c r="E4" s="644"/>
      <c r="F4" s="644"/>
      <c r="G4" s="644"/>
      <c r="H4" s="401"/>
      <c r="I4" s="401"/>
      <c r="J4" s="401"/>
      <c r="K4" s="401"/>
      <c r="L4" s="401"/>
      <c r="M4" s="405" t="s">
        <v>470</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45" t="s">
        <v>608</v>
      </c>
      <c r="E6" s="646"/>
      <c r="F6" s="646"/>
      <c r="G6" s="647"/>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48">
        <v>1</v>
      </c>
      <c r="E7" s="649"/>
      <c r="F7" s="649"/>
      <c r="G7" s="650"/>
      <c r="I7" s="433"/>
      <c r="J7" s="433"/>
      <c r="AA7" s="403"/>
      <c r="AB7" s="403"/>
      <c r="AC7" s="403"/>
    </row>
    <row r="8" spans="2:29" ht="42.75" customHeight="1">
      <c r="B8" s="653" t="s">
        <v>609</v>
      </c>
      <c r="C8" s="653"/>
      <c r="D8" s="654"/>
      <c r="E8" s="654"/>
      <c r="F8" s="654"/>
      <c r="G8" s="654"/>
      <c r="I8" s="433" t="s">
        <v>696</v>
      </c>
      <c r="J8" s="434">
        <f>IF(I8="No",1,2)</f>
        <v>2</v>
      </c>
      <c r="K8" s="410">
        <f>IF(J8="No",1,2)</f>
        <v>2</v>
      </c>
      <c r="L8" s="413">
        <f>IF(AND(D6="JV (Joint Venture)",D7=1),1,0)</f>
        <v>0</v>
      </c>
    </row>
    <row r="9" spans="2:29" ht="42.75" customHeight="1">
      <c r="B9" s="427" t="s">
        <v>612</v>
      </c>
      <c r="C9" s="428"/>
      <c r="D9" s="640"/>
      <c r="E9" s="651"/>
      <c r="F9" s="651"/>
      <c r="G9" s="652"/>
      <c r="I9" s="433"/>
      <c r="J9" s="434"/>
      <c r="K9" s="410"/>
    </row>
    <row r="10" spans="2:29" ht="20.100000000000001" customHeight="1">
      <c r="B10" s="395" t="str">
        <f>IF(D6= "Sole Bidder", "Name of Sole Bidder", "Name of Lead Partner")</f>
        <v>Name of Sole Bidder</v>
      </c>
      <c r="C10" s="414"/>
      <c r="D10" s="640"/>
      <c r="E10" s="651"/>
      <c r="F10" s="651"/>
      <c r="G10" s="652"/>
      <c r="I10" s="433"/>
      <c r="J10" s="433"/>
    </row>
    <row r="11" spans="2:29" ht="20.100000000000001" customHeight="1">
      <c r="B11" s="396" t="str">
        <f>IF(D6= "Sole Bidder", "Address of Sole Bidder", "Address of Lead Partner")</f>
        <v>Address of Sole Bidder</v>
      </c>
      <c r="C11" s="415"/>
      <c r="D11" s="640"/>
      <c r="E11" s="651"/>
      <c r="F11" s="651"/>
      <c r="G11" s="652"/>
      <c r="I11" s="433"/>
      <c r="J11" s="433"/>
    </row>
    <row r="12" spans="2:29" ht="20.100000000000001" customHeight="1">
      <c r="B12" s="416"/>
      <c r="C12" s="417"/>
      <c r="D12" s="640"/>
      <c r="E12" s="651"/>
      <c r="F12" s="651"/>
      <c r="G12" s="652"/>
      <c r="I12" s="433"/>
      <c r="J12" s="433"/>
    </row>
    <row r="13" spans="2:29" ht="20.100000000000001" customHeight="1">
      <c r="B13" s="418"/>
      <c r="C13" s="419"/>
      <c r="D13" s="640"/>
      <c r="E13" s="651"/>
      <c r="F13" s="651"/>
      <c r="G13" s="652"/>
      <c r="I13" s="433" t="s">
        <v>613</v>
      </c>
      <c r="J13" s="433">
        <f>D8</f>
        <v>0</v>
      </c>
    </row>
    <row r="14" spans="2:29" ht="62.45" customHeight="1">
      <c r="B14" s="657" t="s">
        <v>838</v>
      </c>
      <c r="C14" s="657"/>
      <c r="D14" s="640" t="s">
        <v>607</v>
      </c>
      <c r="E14" s="651"/>
      <c r="F14" s="651"/>
      <c r="G14" s="652"/>
    </row>
    <row r="15" spans="2:29" ht="20.100000000000001" customHeight="1">
      <c r="B15" s="655" t="s">
        <v>839</v>
      </c>
      <c r="C15" s="656"/>
      <c r="D15" s="640"/>
      <c r="E15" s="651"/>
      <c r="F15" s="651"/>
      <c r="G15" s="652"/>
    </row>
    <row r="16" spans="2:29" ht="20.100000000000001" customHeight="1">
      <c r="B16" s="655" t="s">
        <v>840</v>
      </c>
      <c r="C16" s="656"/>
      <c r="D16" s="640"/>
      <c r="E16" s="651"/>
      <c r="F16" s="651"/>
      <c r="G16" s="652"/>
    </row>
    <row r="17" spans="2:25" ht="20.100000000000001" customHeight="1">
      <c r="B17" s="395" t="s">
        <v>841</v>
      </c>
      <c r="C17" s="414"/>
      <c r="D17" s="640"/>
      <c r="E17" s="651"/>
      <c r="F17" s="651"/>
      <c r="G17" s="652"/>
    </row>
    <row r="18" spans="2:25" ht="20.100000000000001" customHeight="1">
      <c r="B18" s="396" t="s">
        <v>842</v>
      </c>
      <c r="C18" s="415"/>
      <c r="D18" s="640"/>
      <c r="E18" s="651"/>
      <c r="F18" s="651"/>
      <c r="G18" s="652"/>
      <c r="I18" s="413" t="s">
        <v>622</v>
      </c>
    </row>
    <row r="19" spans="2:25" ht="20.100000000000001" customHeight="1">
      <c r="B19" s="427"/>
      <c r="C19" s="428"/>
      <c r="D19" s="640"/>
      <c r="E19" s="651"/>
      <c r="F19" s="651"/>
      <c r="G19" s="652"/>
    </row>
    <row r="20" spans="2:25" ht="20.100000000000001" customHeight="1"/>
    <row r="21" spans="2:25" ht="21" customHeight="1">
      <c r="B21" s="420" t="s">
        <v>171</v>
      </c>
      <c r="C21" s="421"/>
      <c r="D21" s="640"/>
      <c r="E21" s="651"/>
      <c r="F21" s="651"/>
      <c r="G21" s="652"/>
    </row>
    <row r="22" spans="2:25" ht="21" customHeight="1">
      <c r="B22" s="420" t="s">
        <v>172</v>
      </c>
      <c r="C22" s="421"/>
      <c r="D22" s="640"/>
      <c r="E22" s="651"/>
      <c r="F22" s="651"/>
      <c r="G22" s="652"/>
    </row>
    <row r="23" spans="2:25" ht="21" customHeight="1">
      <c r="B23" s="422"/>
      <c r="C23" s="422"/>
      <c r="D23" s="422"/>
    </row>
    <row r="24" spans="2:25" s="397" customFormat="1" ht="21" customHeight="1">
      <c r="B24" s="420" t="s">
        <v>610</v>
      </c>
      <c r="C24" s="421"/>
      <c r="D24" s="423"/>
      <c r="E24" s="424"/>
      <c r="F24" s="423"/>
      <c r="G24" s="425" t="str">
        <f>IF(D24&gt;H24, "Invalid Date !", "")</f>
        <v/>
      </c>
      <c r="H24" s="426">
        <f>IF(E24="Feb",29,IF(OR(E24="Apr", E24="Jun", E24="Sep", E24="Nov"),30,31))</f>
        <v>31</v>
      </c>
      <c r="I24" s="401"/>
      <c r="J24" s="401"/>
      <c r="K24" s="401"/>
      <c r="L24" s="401"/>
      <c r="M24" s="401"/>
      <c r="N24" s="401"/>
      <c r="O24" s="401"/>
      <c r="P24" s="401"/>
      <c r="Q24" s="401"/>
      <c r="R24" s="401"/>
      <c r="S24" s="401"/>
      <c r="T24" s="401"/>
      <c r="U24" s="401"/>
      <c r="V24" s="401"/>
      <c r="W24" s="401"/>
      <c r="X24" s="401"/>
      <c r="Y24" s="401"/>
    </row>
    <row r="25" spans="2:25" ht="21" customHeight="1">
      <c r="B25" s="420" t="s">
        <v>611</v>
      </c>
      <c r="C25" s="421"/>
      <c r="D25" s="640"/>
      <c r="E25" s="641"/>
      <c r="F25" s="641"/>
      <c r="G25" s="642"/>
    </row>
    <row r="26" spans="2:25">
      <c r="E26" s="413"/>
    </row>
  </sheetData>
  <sheetProtection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4">
    <mergeCell ref="B16:C16"/>
    <mergeCell ref="B14:C14"/>
    <mergeCell ref="D14:G14"/>
    <mergeCell ref="D10:G10"/>
    <mergeCell ref="D12:G12"/>
    <mergeCell ref="D13:G13"/>
    <mergeCell ref="D11:G11"/>
    <mergeCell ref="B15:C15"/>
    <mergeCell ref="D25:G25"/>
    <mergeCell ref="B1:G1"/>
    <mergeCell ref="B2:G2"/>
    <mergeCell ref="B4:G4"/>
    <mergeCell ref="D6:G6"/>
    <mergeCell ref="D7:G7"/>
    <mergeCell ref="D21:G21"/>
    <mergeCell ref="D22:G22"/>
    <mergeCell ref="D9:G9"/>
    <mergeCell ref="D19:G19"/>
    <mergeCell ref="D16:G16"/>
    <mergeCell ref="D17:G17"/>
    <mergeCell ref="D18:G18"/>
    <mergeCell ref="D15:G15"/>
    <mergeCell ref="B8:C8"/>
    <mergeCell ref="D8:G8"/>
  </mergeCells>
  <conditionalFormatting sqref="B7:G7">
    <cfRule type="expression" dxfId="43" priority="5">
      <formula>$D$6="Sole Bidder"</formula>
    </cfRule>
  </conditionalFormatting>
  <dataValidations disablePrompts="1" count="7">
    <dataValidation type="list" allowBlank="1" showInputMessage="1" showErrorMessage="1" sqref="F24" xr:uid="{00000000-0002-0000-0200-000000000000}">
      <formula1>"2020,2021"</formula1>
    </dataValidation>
    <dataValidation type="list" allowBlank="1" showInputMessage="1" showErrorMessage="1" sqref="E24" xr:uid="{00000000-0002-0000-0200-000001000000}">
      <formula1>"Jan,Feb,Mar,Apr,May,Jun,Jul,Aug,Sep,Oct,Nov,Dec"</formula1>
    </dataValidation>
    <dataValidation type="list" allowBlank="1" showInputMessage="1" showErrorMessage="1" sqref="D24"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9" t="str">
        <f>Basic!A3&amp;Basic!B3</f>
        <v>Specification No. :NR1/NT/W-CIVIL/DOM/I00/25/11661
(RFX- 5002004736)</v>
      </c>
      <c r="B1" s="659"/>
      <c r="C1" s="659"/>
      <c r="D1" s="659"/>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24" t="str">
        <f>Basic!B1</f>
        <v>Work of PCC (1:5:10), Removal and Re-spreading of Gravel &amp; Antiweed Treatment in 220 KV Switch Yard at Meerut Substation</v>
      </c>
      <c r="B3" s="625"/>
      <c r="C3" s="625"/>
      <c r="D3" s="625"/>
      <c r="E3" s="625"/>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60" t="s">
        <v>342</v>
      </c>
      <c r="B5" s="660"/>
      <c r="C5" s="660"/>
      <c r="D5" s="660"/>
      <c r="E5" s="660"/>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8" t="str">
        <f>IF('Names of Bidder'!D6= "JV (Joint Venture)", "JV of " &amp; Z8, "")</f>
        <v/>
      </c>
      <c r="B8" s="658"/>
      <c r="C8" s="658"/>
      <c r="D8" s="658"/>
      <c r="E8" s="12" t="s">
        <v>800</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62" t="str">
        <f>IF('Names of Bidder'!D10=0, "", 'Names of Bidder'!D10)</f>
        <v/>
      </c>
      <c r="C9" s="662"/>
      <c r="D9" s="662"/>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62" t="str">
        <f>IF('Names of Bidder'!D11=0, "", 'Names of Bidder'!D11)</f>
        <v/>
      </c>
      <c r="C10" s="662"/>
      <c r="D10" s="662"/>
      <c r="E10" s="12" t="s">
        <v>801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62" t="str">
        <f>IF('Names of Bidder'!D12=0, "", 'Names of Bidder'!D12)</f>
        <v/>
      </c>
      <c r="C11" s="662"/>
      <c r="D11" s="662"/>
      <c r="E11" s="12" t="s">
        <v>802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62" t="str">
        <f>IF('Names of Bidder'!D13=0, "", 'Names of Bidder'!D13)</f>
        <v/>
      </c>
      <c r="C12" s="662"/>
      <c r="D12" s="662"/>
      <c r="E12" s="12" t="s">
        <v>803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63"/>
      <c r="B14" s="663"/>
      <c r="C14" s="663"/>
      <c r="D14" s="663"/>
      <c r="E14" s="6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64" t="str">
        <f>IF(Z2=1,"Other Partner",IF(Z2="2 or More","Other Partner-1",""))</f>
        <v/>
      </c>
      <c r="C16" s="664"/>
      <c r="D16" s="664"/>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62" t="str">
        <f>IF('Names of Bidder'!D15=0, "", 'Names of Bidder'!D15)</f>
        <v/>
      </c>
      <c r="C17" s="662"/>
      <c r="D17" s="66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62" t="str">
        <f>IF('Names of Bidder'!D16=0, "", 'Names of Bidder'!D16)</f>
        <v/>
      </c>
      <c r="C18" s="662"/>
      <c r="D18" s="66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62" t="str">
        <f>IF('Names of Bidder'!D17=0, "", 'Names of Bidder'!D17)</f>
        <v/>
      </c>
      <c r="C19" s="662"/>
      <c r="D19" s="662"/>
      <c r="E19" s="241" t="str">
        <f>IF($Z$2="2 or More", IF(#REF!=0, "",#REF!), "")</f>
        <v/>
      </c>
      <c r="AA19" s="12"/>
    </row>
    <row r="20" spans="1:28" ht="20.100000000000001" customHeight="1">
      <c r="A20" s="32"/>
      <c r="B20" s="662" t="str">
        <f>IF('Names of Bidder'!D18=0, "", 'Names of Bidder'!D18)</f>
        <v/>
      </c>
      <c r="C20" s="662"/>
      <c r="D20" s="662"/>
      <c r="E20" s="241" t="str">
        <f>IF($Z$2="2 or More", IF(#REF!=0, "",#REF!), "")</f>
        <v/>
      </c>
      <c r="AA20" s="12"/>
    </row>
    <row r="21" spans="1:28" ht="20.100000000000001" customHeight="1">
      <c r="A21" s="29" t="s">
        <v>343</v>
      </c>
    </row>
    <row r="22" spans="1:28" ht="84" customHeight="1">
      <c r="A22" s="661" t="s">
        <v>799</v>
      </c>
      <c r="B22" s="661"/>
      <c r="C22" s="661"/>
      <c r="D22" s="661"/>
      <c r="E22" s="661"/>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Bidder'!D24&amp;"-"&amp; 'Names of Bidder'!E24&amp;"-" &amp;'Names of Bidder'!F24</f>
        <v>--</v>
      </c>
      <c r="C24" s="33"/>
      <c r="D24" s="37" t="s">
        <v>5</v>
      </c>
      <c r="E24" s="240" t="str">
        <f>IF('Names of Bidder'!D21=0, "", 'Names of Bidder'!D21)</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Bidder'!D25=0, "", 'Names of Bidder'!D25)</f>
        <v/>
      </c>
      <c r="C25" s="33"/>
      <c r="D25" s="37" t="s">
        <v>6</v>
      </c>
      <c r="E25" s="240" t="str">
        <f>IF('Names of Bidder'!D22=0, "", 'Names of Bidder'!D22)</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5" t="str">
        <f>'Attach 3(JV)'!A1</f>
        <v>Specification No. :NR1/NT/W-CIVIL/DOM/I00/25/11661
(RFX- 5002004736)</v>
      </c>
      <c r="B1" s="665"/>
      <c r="C1" s="665"/>
      <c r="D1" s="665"/>
      <c r="E1" s="311" t="str">
        <f>"Attachment-3(QR) " &amp; 'Attach 3(JV)'!AT1</f>
        <v xml:space="preserve">Attachment-3(QR) </v>
      </c>
    </row>
    <row r="2" spans="1:9" ht="5.25" customHeight="1"/>
    <row r="3" spans="1:9" ht="78.75" customHeight="1">
      <c r="A3" s="624" t="str">
        <f>'Attach 3(JV)'!A3</f>
        <v>Work of PCC (1:5:10), Removal and Re-spreading of Gravel &amp; Antiweed Treatment in 220 KV Switch Yard at Meerut Substation</v>
      </c>
      <c r="B3" s="625"/>
      <c r="C3" s="625"/>
      <c r="D3" s="625"/>
      <c r="E3" s="625"/>
      <c r="F3" s="26"/>
      <c r="G3" s="27"/>
      <c r="H3" s="26"/>
    </row>
    <row r="4" spans="1:9" ht="20.100000000000001" customHeight="1">
      <c r="A4" s="28"/>
      <c r="H4" s="30"/>
      <c r="I4" s="11"/>
    </row>
    <row r="5" spans="1:9" ht="20.100000000000001" customHeight="1">
      <c r="A5" s="660" t="s">
        <v>351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7" t="str">
        <f>'Attach 3(JV)'!B10</f>
        <v/>
      </c>
      <c r="C10" s="667"/>
      <c r="D10" s="667"/>
      <c r="E10" s="127" t="str">
        <f>'Attach 3(JV)'!E10</f>
        <v>Northern Region–I, Regional Headquarter,</v>
      </c>
      <c r="H10" s="30"/>
      <c r="I10" s="11"/>
    </row>
    <row r="11" spans="1:9" ht="20.100000000000001" customHeight="1">
      <c r="B11" s="667" t="str">
        <f>'Attach 3(JV)'!B11</f>
        <v/>
      </c>
      <c r="C11" s="667"/>
      <c r="D11" s="667"/>
      <c r="E11" s="127" t="str">
        <f>'Attach 3(JV)'!E11</f>
        <v xml:space="preserve">SCO Bay No. 5 to 10, Sector 16A, </v>
      </c>
    </row>
    <row r="12" spans="1:9" ht="20.100000000000001" customHeight="1">
      <c r="A12" s="32"/>
      <c r="B12" s="667" t="str">
        <f>'Attach 3(JV)'!B12</f>
        <v/>
      </c>
      <c r="C12" s="667"/>
      <c r="D12" s="667"/>
      <c r="E12" s="15"/>
    </row>
    <row r="13" spans="1:9" ht="20.100000000000001" customHeight="1">
      <c r="A13" s="29" t="s">
        <v>343</v>
      </c>
    </row>
    <row r="14" spans="1:9" ht="20.100000000000001" customHeight="1">
      <c r="A14" s="32"/>
    </row>
    <row r="15" spans="1:9" ht="27.75" customHeight="1">
      <c r="A15" s="666" t="s">
        <v>701</v>
      </c>
      <c r="B15" s="666"/>
      <c r="C15" s="666"/>
      <c r="D15" s="666"/>
      <c r="E15" s="66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2"/>
  <sheetViews>
    <sheetView showGridLines="0" showZeros="0" topLeftCell="A84" zoomScaleNormal="100" zoomScaleSheetLayoutView="55" workbookViewId="0">
      <selection activeCell="B96" sqref="B96:I96"/>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NR1/NT/W-CIVIL/DOM/I00/25/11661
(RFX- 5002004736)</v>
      </c>
      <c r="B1" s="475"/>
      <c r="C1" s="475"/>
      <c r="D1" s="475"/>
      <c r="E1" s="475"/>
      <c r="F1" s="475"/>
      <c r="G1" s="475"/>
      <c r="H1" s="475"/>
      <c r="I1" s="476" t="s">
        <v>702</v>
      </c>
    </row>
    <row r="2" spans="1:9" ht="15.75" customHeight="1"/>
    <row r="3" spans="1:9" ht="70.5" customHeight="1">
      <c r="A3" s="624" t="str">
        <f>Basic!B1</f>
        <v>Work of PCC (1:5:10), Removal and Re-spreading of Gravel &amp; Antiweed Treatment in 220 KV Switch Yard at Meerut Substation</v>
      </c>
      <c r="B3" s="625"/>
      <c r="C3" s="625"/>
      <c r="D3" s="625"/>
      <c r="E3" s="625"/>
      <c r="F3" s="625"/>
      <c r="G3" s="625"/>
      <c r="H3" s="625"/>
      <c r="I3" s="625"/>
    </row>
    <row r="5" spans="1:9" ht="21.75" customHeight="1">
      <c r="A5" s="797" t="s">
        <v>351</v>
      </c>
      <c r="B5" s="797"/>
      <c r="C5" s="797"/>
      <c r="D5" s="797"/>
      <c r="E5" s="797"/>
      <c r="F5" s="797"/>
      <c r="G5" s="797"/>
      <c r="H5" s="797"/>
      <c r="I5" s="797"/>
    </row>
    <row r="7" spans="1:9">
      <c r="A7" s="478" t="str">
        <f>'Attach 3(JV)'!A7</f>
        <v>Bidder’s Name and Address (Sole Bidder) :</v>
      </c>
      <c r="F7" s="479" t="str">
        <f>'[10]Attach 3(JV)'!E7</f>
        <v>To:</v>
      </c>
      <c r="G7" s="480"/>
    </row>
    <row r="8" spans="1:9" ht="32.25" customHeight="1">
      <c r="A8" s="798" t="str">
        <f>'Attach 3(JV)'!A8:D8</f>
        <v/>
      </c>
      <c r="B8" s="798"/>
      <c r="C8" s="798"/>
      <c r="D8" s="798"/>
      <c r="E8" s="798"/>
      <c r="F8" s="481" t="str">
        <f>+'Attach 3(JV)'!E8</f>
        <v>Contracts &amp; Materials dept.</v>
      </c>
      <c r="G8" s="482"/>
    </row>
    <row r="9" spans="1:9" ht="18" customHeight="1">
      <c r="A9" s="478" t="s">
        <v>703</v>
      </c>
      <c r="B9" s="799" t="str">
        <f>'Attach 3(JV)'!B9:D9</f>
        <v/>
      </c>
      <c r="C9" s="799"/>
      <c r="D9" s="799"/>
      <c r="F9" s="481" t="str">
        <f>+'Attach 3(JV)'!E9</f>
        <v>Power Grid Corporation of India Ltd.,</v>
      </c>
      <c r="G9" s="482"/>
    </row>
    <row r="10" spans="1:9" ht="18" customHeight="1">
      <c r="A10" s="478" t="s">
        <v>704</v>
      </c>
      <c r="B10" s="795" t="str">
        <f>'Attach 3(JV)'!B10:D10</f>
        <v/>
      </c>
      <c r="C10" s="795"/>
      <c r="D10" s="795"/>
      <c r="F10" s="481" t="str">
        <f>+'Attach 3(JV)'!E10</f>
        <v>Northern Region–I, Regional Headquarter,</v>
      </c>
      <c r="G10" s="482"/>
    </row>
    <row r="11" spans="1:9" ht="17.25" customHeight="1">
      <c r="B11" s="795" t="str">
        <f>'Attach 3(JV)'!B11:D11</f>
        <v/>
      </c>
      <c r="C11" s="795"/>
      <c r="D11" s="795"/>
      <c r="F11" s="481" t="str">
        <f>+'Attach 3(JV)'!E11</f>
        <v xml:space="preserve">SCO Bay No. 5 to 10, Sector 16A, </v>
      </c>
      <c r="G11" s="482"/>
    </row>
    <row r="12" spans="1:9" ht="18" customHeight="1">
      <c r="B12" s="795" t="str">
        <f>'Attach 3(JV)'!B12:D12</f>
        <v/>
      </c>
      <c r="C12" s="795"/>
      <c r="D12" s="795"/>
      <c r="F12" s="481" t="str">
        <f>+'Attach 3(JV)'!E12</f>
        <v>Faridabad-121002, Haryana</v>
      </c>
    </row>
    <row r="13" spans="1:9">
      <c r="F13" s="481"/>
    </row>
    <row r="14" spans="1:9">
      <c r="A14" s="477" t="s">
        <v>343</v>
      </c>
    </row>
    <row r="16" spans="1:9" ht="84" customHeight="1">
      <c r="A16" s="708" t="s">
        <v>705</v>
      </c>
      <c r="B16" s="708"/>
      <c r="C16" s="708"/>
      <c r="D16" s="708"/>
      <c r="E16" s="708"/>
      <c r="F16" s="708"/>
      <c r="G16" s="708"/>
      <c r="H16" s="708"/>
      <c r="I16" s="708"/>
    </row>
    <row r="17" spans="1:14" ht="9.75" customHeight="1"/>
    <row r="18" spans="1:14" ht="17.25" customHeight="1">
      <c r="B18" s="683" t="s">
        <v>832</v>
      </c>
      <c r="C18" s="683"/>
      <c r="D18" s="683"/>
      <c r="E18" s="683"/>
      <c r="F18" s="683"/>
      <c r="G18" s="548"/>
      <c r="N18" s="483"/>
    </row>
    <row r="19" spans="1:14" ht="17.25" customHeight="1">
      <c r="A19" s="484"/>
      <c r="B19" s="683" t="s">
        <v>706</v>
      </c>
      <c r="C19" s="683"/>
      <c r="D19" s="683"/>
      <c r="E19" s="683"/>
      <c r="F19" s="683"/>
      <c r="G19" s="683"/>
      <c r="H19" s="683"/>
      <c r="I19" s="683"/>
      <c r="N19" s="483"/>
    </row>
    <row r="20" spans="1:14">
      <c r="A20" s="485" t="s">
        <v>20</v>
      </c>
      <c r="B20" s="796"/>
      <c r="C20" s="796"/>
      <c r="D20" s="796"/>
      <c r="E20" s="796"/>
      <c r="F20" s="796"/>
      <c r="G20" s="796"/>
      <c r="H20" s="796"/>
      <c r="I20" s="775"/>
      <c r="N20" s="486">
        <f>'Names of Bidder'!J6</f>
        <v>2</v>
      </c>
    </row>
    <row r="21" spans="1:14">
      <c r="A21" s="485" t="s">
        <v>29</v>
      </c>
      <c r="B21" s="796"/>
      <c r="C21" s="796"/>
      <c r="D21" s="796"/>
      <c r="E21" s="796"/>
      <c r="F21" s="796"/>
      <c r="G21" s="796"/>
      <c r="H21" s="796"/>
      <c r="I21" s="775"/>
      <c r="N21" s="486">
        <f>'Names of Bidder'!D7</f>
        <v>1</v>
      </c>
    </row>
    <row r="22" spans="1:14" ht="17.25" customHeight="1">
      <c r="A22" s="485" t="s">
        <v>466</v>
      </c>
      <c r="B22" s="796"/>
      <c r="C22" s="796"/>
      <c r="D22" s="796"/>
      <c r="E22" s="796"/>
      <c r="F22" s="796"/>
      <c r="G22" s="796"/>
      <c r="H22" s="796"/>
      <c r="I22" s="775"/>
      <c r="J22" s="487"/>
    </row>
    <row r="23" spans="1:14" ht="15.75" customHeight="1"/>
    <row r="24" spans="1:14" ht="25.5" customHeight="1">
      <c r="A24" s="683" t="s">
        <v>707</v>
      </c>
      <c r="B24" s="683"/>
      <c r="C24" s="683"/>
      <c r="D24" s="683"/>
      <c r="E24" s="683"/>
      <c r="F24" s="683"/>
      <c r="G24" s="683"/>
      <c r="H24" s="683"/>
      <c r="I24" s="683"/>
    </row>
    <row r="25" spans="1:14" ht="8.25" customHeight="1">
      <c r="A25" s="488"/>
      <c r="B25" s="488"/>
      <c r="C25" s="488"/>
      <c r="D25" s="488"/>
      <c r="E25" s="488"/>
      <c r="F25" s="488"/>
      <c r="G25" s="488"/>
      <c r="H25" s="488"/>
      <c r="I25" s="488"/>
    </row>
    <row r="26" spans="1:14" ht="54.75" customHeight="1">
      <c r="A26" s="708" t="s">
        <v>708</v>
      </c>
      <c r="B26" s="708"/>
      <c r="C26" s="708"/>
      <c r="D26" s="708"/>
      <c r="E26" s="708"/>
      <c r="F26" s="708"/>
      <c r="G26" s="708"/>
      <c r="H26" s="708"/>
      <c r="I26" s="708"/>
      <c r="J26" s="487"/>
    </row>
    <row r="27" spans="1:14" ht="26.25" customHeight="1">
      <c r="A27" s="489" t="s">
        <v>709</v>
      </c>
      <c r="B27" s="708" t="s">
        <v>710</v>
      </c>
      <c r="C27" s="708"/>
      <c r="D27" s="708"/>
      <c r="E27" s="708"/>
      <c r="F27" s="708"/>
      <c r="G27" s="708"/>
      <c r="H27" s="708"/>
      <c r="I27" s="708"/>
      <c r="J27" s="487"/>
    </row>
    <row r="28" spans="1:14" ht="26.25" customHeight="1">
      <c r="A28" s="490" t="s">
        <v>412</v>
      </c>
      <c r="B28" s="792" t="s">
        <v>711</v>
      </c>
      <c r="C28" s="792"/>
      <c r="D28" s="792"/>
      <c r="E28" s="792"/>
      <c r="F28" s="792"/>
      <c r="G28" s="792"/>
      <c r="H28" s="792"/>
      <c r="I28" s="792"/>
    </row>
    <row r="29" spans="1:14" ht="26.25" customHeight="1">
      <c r="A29" s="490" t="s">
        <v>414</v>
      </c>
      <c r="B29" s="792" t="s">
        <v>712</v>
      </c>
      <c r="C29" s="792"/>
      <c r="D29" s="792"/>
      <c r="E29" s="792"/>
      <c r="F29" s="792"/>
      <c r="G29" s="792"/>
      <c r="H29" s="792"/>
      <c r="I29" s="792"/>
    </row>
    <row r="30" spans="1:14" ht="41.25" customHeight="1">
      <c r="A30" s="490" t="s">
        <v>415</v>
      </c>
      <c r="B30" s="792" t="s">
        <v>713</v>
      </c>
      <c r="C30" s="792"/>
      <c r="D30" s="792"/>
      <c r="E30" s="792"/>
      <c r="F30" s="792"/>
      <c r="G30" s="792"/>
      <c r="H30" s="792"/>
      <c r="I30" s="792"/>
    </row>
    <row r="31" spans="1:14" ht="9.75" customHeight="1">
      <c r="A31" s="490"/>
      <c r="B31" s="487"/>
      <c r="C31" s="487"/>
      <c r="D31" s="487"/>
      <c r="E31" s="487"/>
      <c r="F31" s="487"/>
      <c r="G31" s="487"/>
      <c r="H31" s="487"/>
      <c r="I31" s="487"/>
      <c r="J31" s="487"/>
    </row>
    <row r="32" spans="1:14" ht="25.5" customHeight="1">
      <c r="A32" s="489" t="s">
        <v>714</v>
      </c>
      <c r="B32" s="793" t="s">
        <v>715</v>
      </c>
      <c r="C32" s="793"/>
      <c r="D32" s="793"/>
      <c r="E32" s="793"/>
      <c r="F32" s="793"/>
      <c r="G32" s="793"/>
      <c r="H32" s="793"/>
      <c r="I32" s="793"/>
      <c r="J32" s="487"/>
    </row>
    <row r="33" spans="1:10" ht="24.75" customHeight="1">
      <c r="A33" s="490" t="s">
        <v>412</v>
      </c>
      <c r="B33" s="708" t="s">
        <v>716</v>
      </c>
      <c r="C33" s="708"/>
      <c r="D33" s="708"/>
      <c r="E33" s="708"/>
      <c r="F33" s="708"/>
      <c r="G33" s="708"/>
      <c r="H33" s="708"/>
      <c r="I33" s="708"/>
      <c r="J33" s="487"/>
    </row>
    <row r="34" spans="1:10" ht="24.75" customHeight="1">
      <c r="A34" s="490" t="s">
        <v>414</v>
      </c>
      <c r="B34" s="708" t="s">
        <v>717</v>
      </c>
      <c r="C34" s="708"/>
      <c r="D34" s="708"/>
      <c r="E34" s="708"/>
      <c r="F34" s="708"/>
      <c r="G34" s="708"/>
      <c r="H34" s="708"/>
      <c r="I34" s="708"/>
      <c r="J34" s="487"/>
    </row>
    <row r="35" spans="1:10" ht="96.75" customHeight="1">
      <c r="A35" s="489" t="s">
        <v>718</v>
      </c>
      <c r="B35" s="708" t="s">
        <v>719</v>
      </c>
      <c r="C35" s="708"/>
      <c r="D35" s="708"/>
      <c r="E35" s="708"/>
      <c r="F35" s="708"/>
      <c r="G35" s="708"/>
      <c r="H35" s="491"/>
      <c r="I35" s="492"/>
      <c r="J35" s="487"/>
    </row>
    <row r="36" spans="1:10" s="495" customFormat="1" ht="24.75" customHeight="1">
      <c r="A36" s="493" t="s">
        <v>720</v>
      </c>
      <c r="B36" s="794" t="s">
        <v>721</v>
      </c>
      <c r="C36" s="794"/>
      <c r="D36" s="794"/>
      <c r="E36" s="794"/>
      <c r="F36" s="794"/>
      <c r="G36" s="794"/>
      <c r="H36" s="794"/>
      <c r="I36" s="794"/>
      <c r="J36" s="494"/>
    </row>
    <row r="37" spans="1:10" ht="24" customHeight="1">
      <c r="A37" s="487"/>
      <c r="B37" s="793" t="s">
        <v>722</v>
      </c>
      <c r="C37" s="793"/>
      <c r="D37" s="793"/>
      <c r="E37" s="793"/>
      <c r="F37" s="793"/>
      <c r="G37" s="793"/>
      <c r="H37" s="793"/>
      <c r="I37" s="793"/>
      <c r="J37" s="487"/>
    </row>
    <row r="38" spans="1:10" ht="54" customHeight="1">
      <c r="A38" s="487"/>
      <c r="B38" s="708" t="s">
        <v>723</v>
      </c>
      <c r="C38" s="708"/>
      <c r="D38" s="708"/>
      <c r="E38" s="708"/>
      <c r="F38" s="708"/>
      <c r="G38" s="708"/>
      <c r="H38" s="708"/>
      <c r="I38" s="708"/>
      <c r="J38" s="487"/>
    </row>
    <row r="40" spans="1:10" ht="19.5" customHeight="1">
      <c r="A40" s="786" t="s">
        <v>724</v>
      </c>
      <c r="B40" s="733" t="s">
        <v>725</v>
      </c>
      <c r="C40" s="788"/>
      <c r="D40" s="733" t="str">
        <f>IF(N20=2, "Sole Bidder","For Lead Partner")</f>
        <v>Sole Bidder</v>
      </c>
      <c r="E40" s="735"/>
      <c r="F40" s="733" t="str">
        <f>IF(N20=1,IF(N21=1,"Other Partner","Other Partner-1"),"")</f>
        <v/>
      </c>
      <c r="G40" s="735"/>
      <c r="H40" s="733" t="str">
        <f>IF(N20=1,IF(N21=2,"Other Partner-2",""),"")</f>
        <v/>
      </c>
      <c r="I40" s="735"/>
      <c r="J40" s="487"/>
    </row>
    <row r="41" spans="1:10" ht="20.25" customHeight="1">
      <c r="A41" s="787"/>
      <c r="B41" s="789"/>
      <c r="C41" s="790"/>
      <c r="D41" s="789"/>
      <c r="E41" s="791"/>
      <c r="F41" s="789"/>
      <c r="G41" s="791"/>
      <c r="H41" s="789"/>
      <c r="I41" s="791"/>
      <c r="J41" s="487"/>
    </row>
    <row r="42" spans="1:10" ht="30.75" customHeight="1">
      <c r="A42" s="496">
        <v>1</v>
      </c>
      <c r="B42" s="774" t="s">
        <v>726</v>
      </c>
      <c r="C42" s="774"/>
      <c r="D42" s="774">
        <f>'Names of Bidder'!D10</f>
        <v>0</v>
      </c>
      <c r="E42" s="774"/>
      <c r="F42" s="777">
        <f>'Names of Bidder'!D15</f>
        <v>0</v>
      </c>
      <c r="G42" s="777"/>
      <c r="H42" s="777" t="e">
        <f>'Names of Bidder'!#REF!</f>
        <v>#REF!</v>
      </c>
      <c r="I42" s="777"/>
      <c r="J42" s="487"/>
    </row>
    <row r="43" spans="1:10" ht="15.75" customHeight="1">
      <c r="A43" s="778">
        <v>2</v>
      </c>
      <c r="B43" s="781" t="s">
        <v>727</v>
      </c>
      <c r="C43" s="720"/>
      <c r="D43" s="774">
        <f>'Names of Bidder'!D11</f>
        <v>0</v>
      </c>
      <c r="E43" s="774"/>
      <c r="F43" s="777">
        <f>'Names of Bidder'!D16</f>
        <v>0</v>
      </c>
      <c r="G43" s="777"/>
      <c r="H43" s="777" t="e">
        <f>'Names of Bidder'!#REF!</f>
        <v>#REF!</v>
      </c>
      <c r="I43" s="777"/>
      <c r="J43" s="487"/>
    </row>
    <row r="44" spans="1:10" ht="15.75" customHeight="1">
      <c r="A44" s="779"/>
      <c r="B44" s="782"/>
      <c r="C44" s="752"/>
      <c r="D44" s="774">
        <f>'Names of Bidder'!D12</f>
        <v>0</v>
      </c>
      <c r="E44" s="774"/>
      <c r="F44" s="777">
        <f>'Names of Bidder'!D17</f>
        <v>0</v>
      </c>
      <c r="G44" s="777"/>
      <c r="H44" s="785" t="e">
        <f>'Names of Bidder'!#REF!</f>
        <v>#REF!</v>
      </c>
      <c r="I44" s="785"/>
      <c r="J44" s="487"/>
    </row>
    <row r="45" spans="1:10" ht="15.75" customHeight="1">
      <c r="A45" s="780"/>
      <c r="B45" s="783"/>
      <c r="C45" s="784"/>
      <c r="D45" s="774">
        <f>'Names of Bidder'!D13</f>
        <v>0</v>
      </c>
      <c r="E45" s="774"/>
      <c r="F45" s="777">
        <f>'Names of Bidder'!D18</f>
        <v>0</v>
      </c>
      <c r="G45" s="777"/>
      <c r="H45" s="785">
        <f>'Names of Bidder'!D19</f>
        <v>0</v>
      </c>
      <c r="I45" s="785"/>
      <c r="J45" s="487"/>
    </row>
    <row r="46" spans="1:10" ht="18.75" customHeight="1">
      <c r="A46" s="496">
        <v>3</v>
      </c>
      <c r="B46" s="774" t="s">
        <v>728</v>
      </c>
      <c r="C46" s="774"/>
      <c r="D46" s="775"/>
      <c r="E46" s="776"/>
      <c r="F46" s="775"/>
      <c r="G46" s="776"/>
      <c r="H46" s="775"/>
      <c r="I46" s="776"/>
      <c r="J46" s="487"/>
    </row>
    <row r="47" spans="1:10" ht="20.25" customHeight="1">
      <c r="A47" s="496">
        <v>4</v>
      </c>
      <c r="B47" s="774" t="s">
        <v>729</v>
      </c>
      <c r="C47" s="774"/>
      <c r="D47" s="771"/>
      <c r="E47" s="772"/>
      <c r="F47" s="771"/>
      <c r="G47" s="772"/>
      <c r="H47" s="771"/>
      <c r="I47" s="772"/>
      <c r="J47" s="487"/>
    </row>
    <row r="48" spans="1:10" ht="19.5" customHeight="1">
      <c r="A48" s="497">
        <v>5</v>
      </c>
      <c r="B48" s="774" t="s">
        <v>730</v>
      </c>
      <c r="C48" s="774"/>
      <c r="D48" s="771"/>
      <c r="E48" s="772"/>
      <c r="F48" s="771"/>
      <c r="G48" s="772"/>
      <c r="H48" s="771"/>
      <c r="I48" s="772"/>
    </row>
    <row r="49" spans="1:24" ht="51.75" customHeight="1">
      <c r="A49" s="496">
        <v>6</v>
      </c>
      <c r="B49" s="774" t="s">
        <v>731</v>
      </c>
      <c r="C49" s="774"/>
      <c r="D49" s="771"/>
      <c r="E49" s="772"/>
      <c r="F49" s="771"/>
      <c r="G49" s="772"/>
      <c r="H49" s="771"/>
      <c r="I49" s="772"/>
      <c r="J49" s="487"/>
    </row>
    <row r="50" spans="1:24" ht="49.5" customHeight="1">
      <c r="A50" s="496">
        <v>7</v>
      </c>
      <c r="B50" s="774" t="s">
        <v>732</v>
      </c>
      <c r="C50" s="774"/>
      <c r="D50" s="771"/>
      <c r="E50" s="772"/>
      <c r="F50" s="771"/>
      <c r="G50" s="772"/>
      <c r="H50" s="771"/>
      <c r="I50" s="772"/>
      <c r="J50" s="487"/>
    </row>
    <row r="51" spans="1:24" ht="18" customHeight="1">
      <c r="A51" s="496">
        <v>8</v>
      </c>
      <c r="B51" s="774" t="s">
        <v>733</v>
      </c>
      <c r="C51" s="774"/>
      <c r="D51" s="771"/>
      <c r="E51" s="772"/>
      <c r="F51" s="771"/>
      <c r="G51" s="772"/>
      <c r="H51" s="771"/>
      <c r="I51" s="772"/>
      <c r="J51" s="487"/>
    </row>
    <row r="52" spans="1:24" ht="18" customHeight="1">
      <c r="A52" s="498"/>
      <c r="B52" s="499" t="s">
        <v>734</v>
      </c>
      <c r="C52" s="500"/>
      <c r="D52" s="771"/>
      <c r="E52" s="772"/>
      <c r="F52" s="771"/>
      <c r="G52" s="772"/>
      <c r="H52" s="771"/>
      <c r="I52" s="772"/>
      <c r="J52" s="487"/>
    </row>
    <row r="53" spans="1:24" ht="18" customHeight="1">
      <c r="A53" s="498"/>
      <c r="B53" s="499" t="s">
        <v>735</v>
      </c>
      <c r="C53" s="500"/>
      <c r="D53" s="771"/>
      <c r="E53" s="772"/>
      <c r="F53" s="771"/>
      <c r="G53" s="772"/>
      <c r="H53" s="771"/>
      <c r="I53" s="772"/>
      <c r="J53" s="487"/>
    </row>
    <row r="54" spans="1:24" ht="18" customHeight="1">
      <c r="A54" s="501"/>
      <c r="B54" s="499" t="s">
        <v>736</v>
      </c>
      <c r="C54" s="502"/>
      <c r="D54" s="673"/>
      <c r="E54" s="773"/>
      <c r="F54" s="673"/>
      <c r="G54" s="773"/>
      <c r="H54" s="673"/>
      <c r="I54" s="773"/>
    </row>
    <row r="55" spans="1:24" ht="13.5" customHeight="1">
      <c r="A55" s="487"/>
      <c r="B55" s="487"/>
      <c r="C55" s="487"/>
      <c r="D55" s="487"/>
      <c r="E55" s="487"/>
      <c r="F55" s="487"/>
      <c r="G55" s="487"/>
      <c r="H55" s="487"/>
      <c r="I55" s="487"/>
      <c r="J55" s="487"/>
    </row>
    <row r="56" spans="1:24" ht="20.25" customHeight="1">
      <c r="A56" s="503">
        <v>1</v>
      </c>
      <c r="B56" s="759" t="s">
        <v>737</v>
      </c>
      <c r="C56" s="759"/>
      <c r="D56" s="759"/>
      <c r="E56" s="759"/>
      <c r="F56" s="759"/>
      <c r="G56" s="759"/>
      <c r="H56" s="759"/>
      <c r="I56" s="759"/>
      <c r="J56" s="487"/>
    </row>
    <row r="57" spans="1:24" ht="9.75" customHeight="1">
      <c r="A57" s="487"/>
      <c r="B57" s="487"/>
      <c r="C57" s="487"/>
      <c r="D57" s="487"/>
      <c r="E57" s="487"/>
      <c r="F57" s="487"/>
      <c r="G57" s="487"/>
      <c r="H57" s="487"/>
      <c r="I57" s="487"/>
      <c r="J57" s="487"/>
    </row>
    <row r="58" spans="1:24" ht="26.25" customHeight="1">
      <c r="A58" s="570" t="s">
        <v>804</v>
      </c>
      <c r="B58" s="760" t="s">
        <v>805</v>
      </c>
      <c r="C58" s="760"/>
      <c r="D58" s="760"/>
      <c r="E58" s="760"/>
      <c r="F58" s="760"/>
      <c r="G58" s="760"/>
      <c r="H58" s="760"/>
      <c r="I58" s="760"/>
      <c r="J58" s="487"/>
    </row>
    <row r="59" spans="1:24" ht="215.25" customHeight="1">
      <c r="A59" s="571">
        <v>1.1000000000000001</v>
      </c>
      <c r="B59" s="764" t="s">
        <v>850</v>
      </c>
      <c r="C59" s="764"/>
      <c r="D59" s="764"/>
      <c r="E59" s="764"/>
      <c r="F59" s="764"/>
      <c r="G59" s="764"/>
      <c r="H59" s="764"/>
      <c r="I59" s="764"/>
      <c r="J59" s="487"/>
    </row>
    <row r="60" spans="1:24" s="572" customFormat="1" ht="24.75" customHeight="1">
      <c r="B60" s="755" t="s">
        <v>738</v>
      </c>
      <c r="C60" s="756"/>
      <c r="D60" s="756"/>
      <c r="E60" s="756"/>
      <c r="F60" s="756"/>
      <c r="G60" s="756"/>
      <c r="H60" s="756"/>
      <c r="I60" s="757"/>
    </row>
    <row r="61" spans="1:24" s="572" customFormat="1" ht="27" customHeight="1">
      <c r="A61" s="573"/>
      <c r="B61" s="758" t="s">
        <v>806</v>
      </c>
      <c r="C61" s="758"/>
      <c r="D61" s="758"/>
      <c r="E61" s="758"/>
      <c r="F61" s="758"/>
      <c r="G61" s="758"/>
      <c r="H61" s="758"/>
      <c r="I61" s="758"/>
      <c r="J61" s="573"/>
    </row>
    <row r="62" spans="1:24" s="572" customFormat="1" ht="38.25" customHeight="1">
      <c r="A62" s="574"/>
      <c r="B62" s="765" t="s">
        <v>807</v>
      </c>
      <c r="C62" s="765"/>
      <c r="D62" s="765"/>
      <c r="E62" s="765"/>
      <c r="F62" s="766" t="str">
        <f>IF(J62=1,A10, K62)</f>
        <v/>
      </c>
      <c r="G62" s="766"/>
      <c r="H62" s="766" t="str">
        <f>IF(J62=2,K63, "")</f>
        <v/>
      </c>
      <c r="I62" s="766"/>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7" t="s">
        <v>808</v>
      </c>
      <c r="C63" s="767"/>
      <c r="D63" s="767"/>
      <c r="E63" s="767"/>
      <c r="F63" s="768"/>
      <c r="G63" s="768"/>
      <c r="H63" s="768"/>
      <c r="I63" s="768"/>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69" t="s">
        <v>809</v>
      </c>
      <c r="C64" s="769"/>
      <c r="D64" s="769"/>
      <c r="E64" s="769"/>
      <c r="F64" s="770"/>
      <c r="G64" s="770"/>
      <c r="H64" s="770"/>
      <c r="I64" s="770"/>
      <c r="J64" s="578"/>
      <c r="K64" s="578"/>
      <c r="L64" s="578"/>
      <c r="M64" s="578"/>
      <c r="N64" s="578"/>
      <c r="O64" s="578"/>
      <c r="P64" s="578"/>
      <c r="Q64" s="578"/>
      <c r="R64" s="578"/>
      <c r="S64" s="578"/>
      <c r="T64" s="578"/>
      <c r="U64" s="578"/>
      <c r="V64" s="578"/>
      <c r="W64" s="578"/>
      <c r="X64" s="578"/>
    </row>
    <row r="65" spans="1:24" s="572" customFormat="1" ht="44.25" customHeight="1">
      <c r="A65" s="577">
        <v>2</v>
      </c>
      <c r="B65" s="769" t="s">
        <v>739</v>
      </c>
      <c r="C65" s="769"/>
      <c r="D65" s="769"/>
      <c r="E65" s="769"/>
      <c r="F65" s="770"/>
      <c r="G65" s="770"/>
      <c r="H65" s="770"/>
      <c r="I65" s="770"/>
      <c r="J65" s="578"/>
      <c r="K65" s="578"/>
      <c r="L65" s="578"/>
      <c r="M65" s="578"/>
      <c r="N65" s="578"/>
      <c r="O65" s="578"/>
      <c r="P65" s="578"/>
      <c r="Q65" s="578"/>
      <c r="R65" s="578"/>
      <c r="S65" s="578"/>
      <c r="T65" s="578"/>
      <c r="U65" s="578"/>
      <c r="V65" s="578"/>
      <c r="W65" s="578"/>
      <c r="X65" s="578"/>
    </row>
    <row r="66" spans="1:24" s="572" customFormat="1" ht="14.25" customHeight="1">
      <c r="A66" s="579"/>
      <c r="B66" s="761"/>
      <c r="C66" s="762"/>
      <c r="D66" s="762"/>
      <c r="E66" s="762"/>
      <c r="F66" s="762"/>
      <c r="G66" s="762"/>
      <c r="H66" s="762"/>
      <c r="I66" s="763"/>
      <c r="J66" s="578"/>
      <c r="K66" s="578"/>
      <c r="L66" s="578"/>
      <c r="M66" s="578"/>
      <c r="N66" s="578"/>
      <c r="O66" s="578"/>
      <c r="P66" s="578"/>
      <c r="Q66" s="578"/>
      <c r="R66" s="578"/>
      <c r="S66" s="578"/>
      <c r="T66" s="578"/>
      <c r="U66" s="578"/>
      <c r="V66" s="578"/>
      <c r="W66" s="578"/>
      <c r="X66" s="578"/>
    </row>
    <row r="67" spans="1:24" s="572" customFormat="1" ht="42" customHeight="1">
      <c r="A67" s="577">
        <v>3</v>
      </c>
      <c r="B67" s="769" t="s">
        <v>740</v>
      </c>
      <c r="C67" s="769"/>
      <c r="D67" s="769"/>
      <c r="E67" s="769"/>
      <c r="F67" s="770"/>
      <c r="G67" s="770"/>
      <c r="H67" s="770"/>
      <c r="I67" s="770"/>
      <c r="J67" s="578"/>
      <c r="K67" s="578"/>
      <c r="L67" s="578"/>
      <c r="M67" s="578"/>
      <c r="N67" s="578"/>
      <c r="O67" s="578"/>
      <c r="P67" s="578"/>
      <c r="Q67" s="578"/>
      <c r="R67" s="578"/>
      <c r="S67" s="578"/>
      <c r="T67" s="578"/>
      <c r="U67" s="578"/>
      <c r="V67" s="578"/>
      <c r="W67" s="578"/>
      <c r="X67" s="578"/>
    </row>
    <row r="68" spans="1:24" s="572" customFormat="1" ht="14.25" customHeight="1">
      <c r="A68" s="579"/>
      <c r="B68" s="800"/>
      <c r="C68" s="801"/>
      <c r="D68" s="801"/>
      <c r="E68" s="801"/>
      <c r="F68" s="801"/>
      <c r="G68" s="801"/>
      <c r="H68" s="801"/>
      <c r="I68" s="802"/>
      <c r="J68" s="578"/>
      <c r="K68" s="578"/>
      <c r="L68" s="578"/>
      <c r="M68" s="578"/>
      <c r="N68" s="578"/>
      <c r="O68" s="578"/>
      <c r="P68" s="578"/>
      <c r="Q68" s="578"/>
      <c r="R68" s="578"/>
      <c r="S68" s="578"/>
      <c r="T68" s="578"/>
      <c r="U68" s="578"/>
      <c r="V68" s="578"/>
      <c r="W68" s="578"/>
      <c r="X68" s="578"/>
    </row>
    <row r="69" spans="1:24" s="572" customFormat="1" ht="23.25" customHeight="1">
      <c r="A69" s="803">
        <v>4</v>
      </c>
      <c r="B69" s="769" t="s">
        <v>810</v>
      </c>
      <c r="C69" s="769"/>
      <c r="D69" s="769"/>
      <c r="E69" s="769"/>
      <c r="F69" s="804"/>
      <c r="G69" s="804"/>
      <c r="H69" s="804"/>
      <c r="I69" s="804"/>
      <c r="J69" s="578"/>
      <c r="K69" s="578"/>
      <c r="L69" s="578"/>
      <c r="M69" s="578"/>
      <c r="N69" s="578"/>
      <c r="O69" s="578"/>
      <c r="P69" s="578"/>
      <c r="Q69" s="578"/>
      <c r="R69" s="578"/>
      <c r="S69" s="578"/>
      <c r="T69" s="578"/>
      <c r="U69" s="578"/>
      <c r="V69" s="578"/>
      <c r="W69" s="578"/>
      <c r="X69" s="578"/>
    </row>
    <row r="70" spans="1:24" s="572" customFormat="1" ht="21" customHeight="1">
      <c r="A70" s="803"/>
      <c r="B70" s="769"/>
      <c r="C70" s="769"/>
      <c r="D70" s="769"/>
      <c r="E70" s="769"/>
      <c r="F70" s="804"/>
      <c r="G70" s="804"/>
      <c r="H70" s="804"/>
      <c r="I70" s="804"/>
      <c r="J70" s="578"/>
      <c r="K70" s="578"/>
      <c r="L70" s="578"/>
      <c r="M70" s="578"/>
      <c r="N70" s="578"/>
      <c r="O70" s="578"/>
      <c r="P70" s="578"/>
      <c r="Q70" s="578"/>
      <c r="R70" s="578"/>
      <c r="S70" s="578"/>
      <c r="T70" s="578"/>
      <c r="U70" s="578"/>
      <c r="V70" s="578"/>
      <c r="W70" s="578"/>
      <c r="X70" s="578"/>
    </row>
    <row r="71" spans="1:24" s="572" customFormat="1" ht="20.25" customHeight="1">
      <c r="A71" s="803"/>
      <c r="B71" s="769"/>
      <c r="C71" s="769"/>
      <c r="D71" s="769"/>
      <c r="E71" s="769"/>
      <c r="F71" s="804"/>
      <c r="G71" s="804"/>
      <c r="H71" s="804"/>
      <c r="I71" s="804"/>
      <c r="J71" s="578"/>
      <c r="K71" s="578"/>
      <c r="L71" s="578"/>
      <c r="M71" s="578"/>
      <c r="N71" s="578"/>
      <c r="O71" s="578"/>
      <c r="P71" s="578"/>
      <c r="Q71" s="578"/>
      <c r="R71" s="578"/>
      <c r="S71" s="578"/>
      <c r="T71" s="578"/>
      <c r="U71" s="578"/>
      <c r="V71" s="578"/>
      <c r="W71" s="578"/>
      <c r="X71" s="578"/>
    </row>
    <row r="72" spans="1:24" s="572" customFormat="1" ht="21" customHeight="1">
      <c r="A72" s="803"/>
      <c r="B72" s="769"/>
      <c r="C72" s="769"/>
      <c r="D72" s="769"/>
      <c r="E72" s="769"/>
      <c r="F72" s="804"/>
      <c r="G72" s="804"/>
      <c r="H72" s="804"/>
      <c r="I72" s="804"/>
      <c r="J72" s="578"/>
      <c r="K72" s="578"/>
      <c r="L72" s="578"/>
      <c r="M72" s="578"/>
      <c r="N72" s="578"/>
      <c r="O72" s="578"/>
      <c r="P72" s="578"/>
      <c r="Q72" s="578"/>
      <c r="R72" s="578"/>
      <c r="S72" s="578"/>
      <c r="T72" s="578"/>
      <c r="U72" s="578"/>
      <c r="V72" s="578"/>
      <c r="W72" s="578"/>
      <c r="X72" s="578"/>
    </row>
    <row r="73" spans="1:24" s="572" customFormat="1" ht="25.15" customHeight="1">
      <c r="A73" s="805"/>
      <c r="E73" s="580" t="s">
        <v>741</v>
      </c>
      <c r="F73" s="770"/>
      <c r="G73" s="770"/>
      <c r="H73" s="770"/>
      <c r="I73" s="770"/>
      <c r="J73" s="578"/>
      <c r="K73" s="578"/>
      <c r="L73" s="578"/>
      <c r="M73" s="578"/>
      <c r="N73" s="578"/>
      <c r="O73" s="578"/>
      <c r="P73" s="578"/>
      <c r="Q73" s="578"/>
      <c r="R73" s="578"/>
      <c r="S73" s="578"/>
      <c r="T73" s="578"/>
      <c r="U73" s="578"/>
      <c r="V73" s="578"/>
      <c r="W73" s="578"/>
      <c r="X73" s="578"/>
    </row>
    <row r="74" spans="1:24" s="572" customFormat="1" ht="25.15" customHeight="1">
      <c r="A74" s="806"/>
      <c r="E74" s="580" t="s">
        <v>24</v>
      </c>
      <c r="F74" s="770"/>
      <c r="G74" s="770"/>
      <c r="H74" s="770"/>
      <c r="I74" s="770"/>
      <c r="J74" s="578"/>
      <c r="K74" s="578"/>
      <c r="L74" s="578"/>
      <c r="M74" s="578"/>
      <c r="N74" s="578"/>
      <c r="O74" s="578"/>
      <c r="P74" s="578"/>
      <c r="Q74" s="578"/>
      <c r="R74" s="578"/>
      <c r="S74" s="578"/>
      <c r="T74" s="578"/>
      <c r="U74" s="578"/>
      <c r="V74" s="578"/>
      <c r="W74" s="578"/>
      <c r="X74" s="578"/>
    </row>
    <row r="75" spans="1:24" s="572" customFormat="1" ht="25.15" customHeight="1">
      <c r="A75" s="807"/>
      <c r="B75" s="581"/>
      <c r="C75" s="581"/>
      <c r="D75" s="581"/>
      <c r="E75" s="582" t="s">
        <v>742</v>
      </c>
      <c r="F75" s="770"/>
      <c r="G75" s="770"/>
      <c r="H75" s="770"/>
      <c r="I75" s="770"/>
      <c r="J75" s="578"/>
      <c r="K75" s="578"/>
      <c r="L75" s="578"/>
      <c r="M75" s="578"/>
      <c r="N75" s="578"/>
      <c r="O75" s="578"/>
      <c r="P75" s="578"/>
      <c r="Q75" s="578"/>
      <c r="R75" s="578"/>
      <c r="S75" s="578"/>
      <c r="T75" s="578"/>
      <c r="U75" s="578"/>
      <c r="V75" s="578"/>
      <c r="W75" s="578"/>
      <c r="X75" s="578"/>
    </row>
    <row r="76" spans="1:24" s="572" customFormat="1" ht="16.5" customHeight="1">
      <c r="A76" s="808"/>
      <c r="B76" s="809"/>
      <c r="C76" s="809"/>
      <c r="D76" s="809"/>
      <c r="E76" s="809"/>
      <c r="F76" s="809"/>
      <c r="G76" s="809"/>
      <c r="H76" s="809"/>
      <c r="I76" s="810"/>
      <c r="J76" s="578"/>
      <c r="K76" s="578"/>
      <c r="L76" s="578"/>
      <c r="M76" s="578"/>
      <c r="N76" s="578"/>
      <c r="O76" s="578"/>
      <c r="P76" s="578"/>
      <c r="Q76" s="578"/>
      <c r="R76" s="578"/>
      <c r="S76" s="578"/>
      <c r="T76" s="578"/>
      <c r="U76" s="578"/>
      <c r="V76" s="578"/>
      <c r="W76" s="578"/>
      <c r="X76" s="578"/>
    </row>
    <row r="77" spans="1:24" s="572" customFormat="1" ht="25.15" customHeight="1">
      <c r="A77" s="583" t="s">
        <v>811</v>
      </c>
      <c r="B77" s="811" t="s">
        <v>812</v>
      </c>
      <c r="C77" s="812"/>
      <c r="D77" s="812"/>
      <c r="E77" s="813"/>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811"/>
      <c r="C78" s="812"/>
      <c r="D78" s="812"/>
      <c r="E78" s="813"/>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814"/>
      <c r="G79" s="815"/>
      <c r="H79" s="814"/>
      <c r="I79" s="815"/>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816"/>
      <c r="G80" s="817"/>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818"/>
      <c r="G81" s="819"/>
      <c r="H81" s="818"/>
      <c r="I81" s="819"/>
      <c r="J81" s="578"/>
      <c r="K81" s="578"/>
      <c r="L81" s="578"/>
      <c r="M81" s="578"/>
      <c r="N81" s="578"/>
      <c r="O81" s="578"/>
      <c r="P81" s="578"/>
      <c r="Q81" s="578"/>
      <c r="R81" s="578"/>
      <c r="S81" s="578"/>
      <c r="T81" s="578"/>
      <c r="U81" s="578"/>
      <c r="V81" s="578"/>
      <c r="W81" s="578"/>
      <c r="X81" s="578"/>
    </row>
    <row r="82" spans="1:24" s="572" customFormat="1" ht="38.25" customHeight="1">
      <c r="A82" s="594">
        <v>5</v>
      </c>
      <c r="B82" s="820" t="s">
        <v>813</v>
      </c>
      <c r="C82" s="820"/>
      <c r="D82" s="820"/>
      <c r="E82" s="821"/>
      <c r="F82" s="822"/>
      <c r="G82" s="823"/>
      <c r="H82" s="823"/>
      <c r="I82" s="824"/>
      <c r="J82" s="578"/>
      <c r="K82" s="578"/>
      <c r="L82" s="578"/>
      <c r="M82" s="578"/>
      <c r="N82" s="578"/>
      <c r="O82" s="578"/>
      <c r="P82" s="578"/>
      <c r="Q82" s="578"/>
      <c r="R82" s="578"/>
      <c r="S82" s="578"/>
      <c r="T82" s="578"/>
      <c r="U82" s="578"/>
      <c r="V82" s="578"/>
      <c r="W82" s="578"/>
      <c r="X82" s="578"/>
    </row>
    <row r="83" spans="1:24" s="572" customFormat="1" ht="23.25" customHeight="1">
      <c r="A83" s="595" t="s">
        <v>621</v>
      </c>
      <c r="B83" s="825" t="s">
        <v>814</v>
      </c>
      <c r="C83" s="825"/>
      <c r="D83" s="825"/>
      <c r="E83" s="825"/>
      <c r="F83" s="826"/>
      <c r="G83" s="826"/>
      <c r="H83" s="826"/>
      <c r="I83" s="826"/>
      <c r="J83" s="578"/>
      <c r="K83" s="578"/>
      <c r="L83" s="578"/>
      <c r="M83" s="596"/>
      <c r="N83" s="578"/>
      <c r="O83" s="578"/>
      <c r="P83" s="578"/>
      <c r="Q83" s="578"/>
      <c r="R83" s="578"/>
      <c r="S83" s="578"/>
      <c r="T83" s="578"/>
      <c r="U83" s="578"/>
      <c r="V83" s="578"/>
      <c r="W83" s="578"/>
      <c r="X83" s="578"/>
    </row>
    <row r="84" spans="1:24" s="572" customFormat="1" ht="40.5" customHeight="1">
      <c r="A84" s="597" t="s">
        <v>624</v>
      </c>
      <c r="B84" s="825" t="s">
        <v>815</v>
      </c>
      <c r="C84" s="825"/>
      <c r="D84" s="825"/>
      <c r="E84" s="828"/>
      <c r="F84" s="826"/>
      <c r="G84" s="826"/>
      <c r="H84" s="829"/>
      <c r="I84" s="830"/>
      <c r="J84" s="578"/>
      <c r="K84" s="578"/>
      <c r="L84" s="578"/>
      <c r="M84" s="578"/>
      <c r="N84" s="578"/>
      <c r="O84" s="578"/>
      <c r="P84" s="578"/>
      <c r="Q84" s="578"/>
      <c r="R84" s="578"/>
      <c r="S84" s="578"/>
      <c r="T84" s="578"/>
      <c r="U84" s="578"/>
      <c r="V84" s="578"/>
      <c r="W84" s="578"/>
      <c r="X84" s="578"/>
    </row>
    <row r="85" spans="1:24" s="572" customFormat="1" ht="18.75" customHeight="1">
      <c r="A85" s="598"/>
      <c r="B85" s="827"/>
      <c r="C85" s="825"/>
      <c r="D85" s="825"/>
      <c r="E85" s="828"/>
      <c r="F85" s="822"/>
      <c r="G85" s="823"/>
      <c r="H85" s="823"/>
      <c r="I85" s="824"/>
      <c r="J85" s="578"/>
      <c r="K85" s="578"/>
      <c r="L85" s="578"/>
      <c r="M85" s="578"/>
      <c r="N85" s="578"/>
      <c r="O85" s="578"/>
      <c r="P85" s="578"/>
      <c r="Q85" s="578"/>
      <c r="R85" s="578"/>
      <c r="S85" s="578"/>
      <c r="T85" s="578"/>
      <c r="U85" s="578"/>
      <c r="V85" s="578"/>
      <c r="W85" s="578"/>
      <c r="X85" s="578"/>
    </row>
    <row r="86" spans="1:24" s="572" customFormat="1" ht="82.5" customHeight="1">
      <c r="A86" s="583">
        <v>6</v>
      </c>
      <c r="B86" s="827" t="s">
        <v>816</v>
      </c>
      <c r="C86" s="825"/>
      <c r="D86" s="825"/>
      <c r="E86" s="828"/>
      <c r="F86" s="831"/>
      <c r="G86" s="830"/>
      <c r="H86" s="831"/>
      <c r="I86" s="830"/>
      <c r="J86" s="578"/>
      <c r="K86" s="578"/>
      <c r="L86" s="578"/>
      <c r="M86" s="578"/>
      <c r="N86" s="578"/>
      <c r="O86" s="578"/>
      <c r="P86" s="578"/>
      <c r="Q86" s="578"/>
      <c r="R86" s="578"/>
      <c r="S86" s="578"/>
      <c r="T86" s="578"/>
      <c r="U86" s="578"/>
      <c r="V86" s="578"/>
      <c r="W86" s="578"/>
      <c r="X86" s="578"/>
    </row>
    <row r="87" spans="1:24" s="572" customFormat="1" ht="26.25" customHeight="1">
      <c r="A87" s="599">
        <v>7</v>
      </c>
      <c r="B87" s="827" t="s">
        <v>817</v>
      </c>
      <c r="C87" s="825"/>
      <c r="D87" s="825"/>
      <c r="E87" s="825"/>
      <c r="F87" s="826"/>
      <c r="G87" s="826"/>
      <c r="H87" s="826"/>
      <c r="I87" s="826"/>
      <c r="J87" s="578"/>
      <c r="K87" s="578"/>
      <c r="L87" s="578"/>
      <c r="M87" s="578"/>
      <c r="N87" s="578"/>
      <c r="O87" s="578"/>
      <c r="P87" s="578"/>
      <c r="Q87" s="578"/>
      <c r="R87" s="578"/>
      <c r="S87" s="578"/>
      <c r="T87" s="578"/>
      <c r="U87" s="578"/>
      <c r="V87" s="578"/>
      <c r="W87" s="578"/>
      <c r="X87" s="578"/>
    </row>
    <row r="88" spans="1:24" s="572" customFormat="1" ht="43.5" customHeight="1">
      <c r="A88" s="599">
        <v>8</v>
      </c>
      <c r="B88" s="827" t="s">
        <v>818</v>
      </c>
      <c r="C88" s="825"/>
      <c r="D88" s="825"/>
      <c r="E88" s="825"/>
      <c r="F88" s="826"/>
      <c r="G88" s="826"/>
      <c r="H88" s="826"/>
      <c r="I88" s="826"/>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819</v>
      </c>
      <c r="B90" s="760" t="s">
        <v>743</v>
      </c>
      <c r="C90" s="760"/>
      <c r="D90" s="760"/>
      <c r="E90" s="760"/>
      <c r="F90" s="760"/>
      <c r="G90" s="760"/>
      <c r="H90" s="760"/>
      <c r="I90" s="760"/>
      <c r="J90" s="573"/>
    </row>
    <row r="91" spans="1:24" s="572" customFormat="1" ht="9" customHeight="1">
      <c r="A91" s="573"/>
      <c r="B91" s="575"/>
      <c r="C91" s="575"/>
      <c r="D91" s="575"/>
      <c r="E91" s="575"/>
      <c r="F91" s="575"/>
      <c r="G91" s="575"/>
      <c r="H91" s="575"/>
      <c r="I91" s="573"/>
      <c r="J91" s="573"/>
    </row>
    <row r="92" spans="1:24" s="572" customFormat="1" ht="18" customHeight="1">
      <c r="A92" s="601"/>
      <c r="B92" s="835" t="s">
        <v>820</v>
      </c>
      <c r="C92" s="835"/>
      <c r="D92" s="835"/>
      <c r="E92" s="835"/>
      <c r="F92" s="835"/>
      <c r="G92" s="835"/>
      <c r="H92" s="835"/>
      <c r="I92" s="835"/>
    </row>
    <row r="93" spans="1:24" s="572" customFormat="1" ht="9" customHeight="1">
      <c r="A93" s="573"/>
      <c r="B93" s="575"/>
      <c r="C93" s="575"/>
      <c r="D93" s="575"/>
      <c r="E93" s="575"/>
      <c r="F93" s="575"/>
      <c r="G93" s="575"/>
      <c r="H93" s="575"/>
      <c r="I93" s="573"/>
      <c r="J93" s="573"/>
    </row>
    <row r="94" spans="1:24" s="572" customFormat="1" ht="39" hidden="1" customHeight="1">
      <c r="A94" s="602" t="s">
        <v>419</v>
      </c>
      <c r="B94" s="836" t="s">
        <v>821</v>
      </c>
      <c r="C94" s="836"/>
      <c r="D94" s="836"/>
      <c r="E94" s="836"/>
      <c r="F94" s="836"/>
      <c r="G94" s="836"/>
      <c r="H94" s="836"/>
      <c r="I94" s="836"/>
      <c r="J94" s="573"/>
    </row>
    <row r="95" spans="1:24" s="572" customFormat="1" ht="169.9" customHeight="1">
      <c r="A95" s="602" t="s">
        <v>419</v>
      </c>
      <c r="B95" s="837" t="s">
        <v>851</v>
      </c>
      <c r="C95" s="837"/>
      <c r="D95" s="837"/>
      <c r="E95" s="837"/>
      <c r="F95" s="837"/>
      <c r="G95" s="837"/>
      <c r="H95" s="837"/>
      <c r="I95" s="837"/>
      <c r="J95" s="573"/>
    </row>
    <row r="96" spans="1:24" s="572" customFormat="1" ht="348" customHeight="1">
      <c r="A96" s="602"/>
      <c r="B96" s="836" t="s">
        <v>822</v>
      </c>
      <c r="C96" s="836"/>
      <c r="D96" s="836"/>
      <c r="E96" s="836"/>
      <c r="F96" s="836"/>
      <c r="G96" s="836"/>
      <c r="H96" s="836"/>
      <c r="I96" s="836"/>
      <c r="J96" s="573"/>
    </row>
    <row r="97" spans="1:14" s="572" customFormat="1" ht="115.5" customHeight="1">
      <c r="A97" s="603"/>
      <c r="B97" s="838" t="s">
        <v>823</v>
      </c>
      <c r="C97" s="839"/>
      <c r="D97" s="839"/>
      <c r="E97" s="839"/>
      <c r="F97" s="839"/>
      <c r="G97" s="839"/>
      <c r="H97" s="839"/>
      <c r="I97" s="839"/>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824</v>
      </c>
      <c r="B99" s="840" t="s">
        <v>825</v>
      </c>
      <c r="C99" s="840"/>
      <c r="D99" s="840"/>
      <c r="E99" s="840"/>
      <c r="F99" s="840"/>
      <c r="G99" s="840"/>
      <c r="H99" s="840"/>
      <c r="I99" s="840"/>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838" t="s">
        <v>826</v>
      </c>
      <c r="C101" s="838"/>
      <c r="D101" s="838"/>
      <c r="E101" s="838"/>
      <c r="F101" s="838"/>
      <c r="G101" s="838"/>
      <c r="H101" s="838"/>
      <c r="I101" s="838"/>
    </row>
    <row r="102" spans="1:14" s="572" customFormat="1" ht="12.75" hidden="1" customHeight="1">
      <c r="B102" s="606"/>
      <c r="C102" s="606"/>
      <c r="D102" s="606"/>
      <c r="E102" s="606"/>
      <c r="F102" s="606"/>
      <c r="G102" s="606"/>
      <c r="H102" s="606"/>
      <c r="I102" s="606"/>
    </row>
    <row r="103" spans="1:14" s="572" customFormat="1" ht="87" hidden="1" customHeight="1">
      <c r="B103" s="841"/>
      <c r="C103" s="841"/>
      <c r="D103" s="841"/>
      <c r="E103" s="841"/>
      <c r="F103" s="841"/>
      <c r="G103" s="841"/>
      <c r="H103" s="841"/>
      <c r="I103" s="841"/>
    </row>
    <row r="104" spans="1:14" s="572" customFormat="1" ht="31.5" hidden="1" customHeight="1">
      <c r="A104" s="573"/>
      <c r="B104" s="832"/>
      <c r="C104" s="832"/>
      <c r="D104" s="832"/>
      <c r="E104" s="832"/>
      <c r="F104" s="832"/>
      <c r="G104" s="832"/>
      <c r="H104" s="832"/>
      <c r="I104" s="832"/>
      <c r="J104" s="573"/>
    </row>
    <row r="105" spans="1:14" s="572" customFormat="1" ht="15" hidden="1" customHeight="1">
      <c r="A105" s="573"/>
      <c r="B105" s="607"/>
      <c r="C105" s="607"/>
      <c r="D105" s="607"/>
      <c r="E105" s="607"/>
      <c r="F105" s="607"/>
      <c r="G105" s="607"/>
      <c r="H105" s="607"/>
      <c r="I105" s="607"/>
      <c r="J105" s="573"/>
    </row>
    <row r="106" spans="1:14" s="572" customFormat="1" ht="35.65" customHeight="1">
      <c r="A106" s="608"/>
      <c r="B106" s="833" t="s">
        <v>827</v>
      </c>
      <c r="C106" s="833"/>
      <c r="D106" s="833"/>
      <c r="E106" s="833"/>
      <c r="F106" s="833"/>
      <c r="G106" s="833"/>
      <c r="H106" s="833"/>
      <c r="I106" s="833"/>
      <c r="J106" s="573"/>
    </row>
    <row r="107" spans="1:14" s="572" customFormat="1" ht="38.65" customHeight="1">
      <c r="A107" s="608"/>
      <c r="B107" s="833" t="s">
        <v>828</v>
      </c>
      <c r="C107" s="833"/>
      <c r="D107" s="833"/>
      <c r="E107" s="833"/>
      <c r="F107" s="833"/>
      <c r="G107" s="833"/>
      <c r="H107" s="833"/>
      <c r="I107" s="833"/>
      <c r="J107" s="573"/>
    </row>
    <row r="108" spans="1:14" s="611" customFormat="1" ht="38.65" customHeight="1">
      <c r="A108" s="609"/>
      <c r="B108" s="834" t="s">
        <v>829</v>
      </c>
      <c r="C108" s="834"/>
      <c r="D108" s="834"/>
      <c r="E108" s="834"/>
      <c r="F108" s="834"/>
      <c r="G108" s="834"/>
      <c r="H108" s="834"/>
      <c r="I108" s="834"/>
      <c r="J108" s="610"/>
    </row>
    <row r="109" spans="1:14" ht="15.75" hidden="1" customHeight="1">
      <c r="A109" s="504"/>
      <c r="B109" s="508"/>
      <c r="C109" s="508"/>
      <c r="D109" s="508"/>
      <c r="E109" s="508"/>
      <c r="F109" s="508"/>
      <c r="G109" s="508"/>
      <c r="H109" s="508"/>
      <c r="I109" s="508"/>
      <c r="J109" s="487"/>
      <c r="N109" s="486">
        <f>N20</f>
        <v>2</v>
      </c>
    </row>
    <row r="110" spans="1:14" ht="7.5" customHeight="1">
      <c r="A110" s="504"/>
      <c r="B110" s="508"/>
      <c r="C110" s="508"/>
      <c r="D110" s="508"/>
      <c r="E110" s="508"/>
      <c r="F110" s="508"/>
      <c r="G110" s="508"/>
      <c r="H110" s="508"/>
      <c r="I110" s="508"/>
      <c r="J110" s="487"/>
      <c r="N110" s="486"/>
    </row>
    <row r="111" spans="1:14" ht="20.25" customHeight="1">
      <c r="A111" s="510">
        <v>4</v>
      </c>
      <c r="B111" s="753" t="s">
        <v>744</v>
      </c>
      <c r="C111" s="753"/>
      <c r="D111" s="753"/>
      <c r="E111" s="753"/>
      <c r="F111" s="753"/>
      <c r="G111" s="753"/>
      <c r="H111" s="753"/>
      <c r="I111" s="753"/>
      <c r="J111" s="487"/>
      <c r="N111" s="486">
        <f>N21</f>
        <v>1</v>
      </c>
    </row>
    <row r="112" spans="1:14" ht="29.25" customHeight="1">
      <c r="A112" s="496"/>
      <c r="B112" s="696" t="str">
        <f>IF(N109=1, "Name of the Bidder", IF(N109=2, "Name of the Bidder", IF(N109=3, "Name of Lead Partner of Joint Venture", "")))</f>
        <v>Name of the Bidder</v>
      </c>
      <c r="C112" s="730"/>
      <c r="D112" s="730"/>
      <c r="E112" s="730"/>
      <c r="F112" s="696"/>
      <c r="G112" s="730"/>
      <c r="H112" s="730"/>
      <c r="I112" s="697"/>
      <c r="J112" s="487"/>
    </row>
    <row r="113" spans="1:10" ht="20.25" customHeight="1">
      <c r="A113" s="511" t="s">
        <v>714</v>
      </c>
      <c r="B113" s="754" t="s">
        <v>753</v>
      </c>
      <c r="C113" s="754"/>
      <c r="D113" s="754"/>
      <c r="E113" s="754"/>
      <c r="F113" s="754"/>
      <c r="G113" s="754"/>
      <c r="H113" s="754"/>
      <c r="I113" s="754"/>
      <c r="J113" s="487"/>
    </row>
    <row r="114" spans="1:10" ht="19.5" customHeight="1">
      <c r="A114" s="511"/>
      <c r="B114" s="527"/>
      <c r="C114" s="513"/>
      <c r="D114" s="733" t="s">
        <v>833</v>
      </c>
      <c r="E114" s="735"/>
      <c r="F114" s="733"/>
      <c r="G114" s="735"/>
      <c r="H114" s="733" t="s">
        <v>748</v>
      </c>
      <c r="I114" s="735"/>
      <c r="J114" s="487"/>
    </row>
    <row r="115" spans="1:10" ht="47.25" customHeight="1">
      <c r="A115" s="511"/>
      <c r="B115" s="527"/>
      <c r="C115" s="513"/>
      <c r="D115" s="734"/>
      <c r="E115" s="736"/>
      <c r="F115" s="734"/>
      <c r="G115" s="736"/>
      <c r="H115" s="734"/>
      <c r="I115" s="736"/>
      <c r="J115" s="487"/>
    </row>
    <row r="116" spans="1:10" ht="17.25" customHeight="1">
      <c r="A116" s="516" t="s">
        <v>751</v>
      </c>
      <c r="B116" s="720" t="s">
        <v>752</v>
      </c>
      <c r="C116" s="703"/>
      <c r="D116" s="721"/>
      <c r="E116" s="722"/>
      <c r="F116" s="721"/>
      <c r="G116" s="722"/>
      <c r="H116" s="721"/>
      <c r="I116" s="722"/>
      <c r="J116" s="487"/>
    </row>
    <row r="117" spans="1:10" ht="17.25" hidden="1" customHeight="1">
      <c r="A117" s="516"/>
      <c r="B117" s="723" t="s">
        <v>843</v>
      </c>
      <c r="C117" s="723"/>
      <c r="D117" s="724"/>
      <c r="E117" s="720"/>
      <c r="F117" s="517" t="s">
        <v>607</v>
      </c>
      <c r="G117" s="518"/>
      <c r="H117" s="518"/>
      <c r="I117" s="519"/>
      <c r="J117" s="487"/>
    </row>
    <row r="118" spans="1:10" ht="15.75" customHeight="1">
      <c r="A118" s="516">
        <v>1</v>
      </c>
      <c r="B118" s="745" t="s">
        <v>844</v>
      </c>
      <c r="C118" s="746"/>
      <c r="D118" s="726"/>
      <c r="E118" s="727"/>
      <c r="F118" s="520"/>
      <c r="G118" s="521"/>
      <c r="H118" s="726"/>
      <c r="I118" s="727"/>
      <c r="J118" s="487"/>
    </row>
    <row r="119" spans="1:10" ht="15.75" customHeight="1">
      <c r="A119" s="516">
        <v>2</v>
      </c>
      <c r="B119" s="745" t="s">
        <v>845</v>
      </c>
      <c r="C119" s="746"/>
      <c r="D119" s="718"/>
      <c r="E119" s="719"/>
      <c r="F119" s="522"/>
      <c r="G119" s="523"/>
      <c r="H119" s="718"/>
      <c r="I119" s="719"/>
    </row>
    <row r="120" spans="1:10" ht="15.75" customHeight="1">
      <c r="A120" s="516">
        <v>3</v>
      </c>
      <c r="B120" s="613" t="s">
        <v>846</v>
      </c>
      <c r="C120" s="614"/>
      <c r="D120" s="718"/>
      <c r="E120" s="719"/>
      <c r="F120" s="522"/>
      <c r="G120" s="523"/>
      <c r="H120" s="718"/>
      <c r="I120" s="719"/>
      <c r="J120" s="487"/>
    </row>
    <row r="121" spans="1:10" ht="16.5" customHeight="1">
      <c r="A121" s="516">
        <v>4</v>
      </c>
      <c r="B121" s="613" t="s">
        <v>847</v>
      </c>
      <c r="C121" s="614"/>
      <c r="D121" s="718"/>
      <c r="E121" s="719"/>
      <c r="F121" s="522"/>
      <c r="G121" s="523"/>
      <c r="H121" s="718"/>
      <c r="I121" s="719"/>
      <c r="J121" s="487"/>
    </row>
    <row r="122" spans="1:10" ht="15.75" customHeight="1">
      <c r="A122" s="516">
        <v>5</v>
      </c>
      <c r="B122" s="613" t="s">
        <v>848</v>
      </c>
      <c r="C122" s="614"/>
      <c r="D122" s="718"/>
      <c r="E122" s="719"/>
      <c r="F122" s="522"/>
      <c r="G122" s="523"/>
      <c r="H122" s="718"/>
      <c r="I122" s="719"/>
      <c r="J122" s="487"/>
    </row>
    <row r="123" spans="1:10" ht="45.75" customHeight="1">
      <c r="A123" s="516"/>
      <c r="B123" s="739" t="s">
        <v>756</v>
      </c>
      <c r="C123" s="672"/>
      <c r="D123" s="673"/>
      <c r="E123" s="674"/>
      <c r="F123" s="524"/>
      <c r="G123" s="525"/>
      <c r="H123" s="673"/>
      <c r="I123" s="674"/>
      <c r="J123" s="487"/>
    </row>
    <row r="124" spans="1:10" ht="51" hidden="1" customHeight="1">
      <c r="A124" s="516"/>
      <c r="B124" s="675" t="s">
        <v>762</v>
      </c>
      <c r="C124" s="675"/>
      <c r="D124" s="676"/>
      <c r="E124" s="676"/>
      <c r="F124" s="676"/>
      <c r="G124" s="676"/>
      <c r="H124" s="676"/>
      <c r="I124" s="677"/>
      <c r="J124" s="487"/>
    </row>
    <row r="125" spans="1:10" ht="16.5" hidden="1" customHeight="1">
      <c r="A125" s="516"/>
      <c r="B125" s="508"/>
      <c r="C125" s="508"/>
      <c r="D125" s="505"/>
      <c r="E125" s="505"/>
      <c r="F125" s="505"/>
      <c r="G125" s="505"/>
      <c r="H125" s="505"/>
      <c r="I125" s="505"/>
      <c r="J125" s="487"/>
    </row>
    <row r="126" spans="1:10" ht="16.5" hidden="1" customHeight="1">
      <c r="A126" s="511" t="s">
        <v>718</v>
      </c>
      <c r="B126" s="697" t="s">
        <v>757</v>
      </c>
      <c r="C126" s="678"/>
      <c r="D126" s="679"/>
      <c r="E126" s="680"/>
      <c r="F126" s="679"/>
      <c r="G126" s="680"/>
      <c r="H126" s="679"/>
      <c r="I126" s="680"/>
      <c r="J126" s="487"/>
    </row>
    <row r="127" spans="1:10" ht="28.5" hidden="1" customHeight="1">
      <c r="A127" s="511"/>
      <c r="B127" s="730"/>
      <c r="C127" s="697"/>
      <c r="D127" s="668" t="s">
        <v>749</v>
      </c>
      <c r="E127" s="669"/>
      <c r="F127" s="668" t="s">
        <v>758</v>
      </c>
      <c r="G127" s="669"/>
      <c r="H127" s="668" t="s">
        <v>763</v>
      </c>
      <c r="I127" s="669"/>
      <c r="J127" s="487"/>
    </row>
    <row r="128" spans="1:10" ht="56.25" hidden="1" customHeight="1">
      <c r="A128" s="516"/>
      <c r="B128" s="751" t="s">
        <v>759</v>
      </c>
      <c r="C128" s="670"/>
      <c r="D128" s="671"/>
      <c r="E128" s="671"/>
      <c r="F128" s="671"/>
      <c r="G128" s="671"/>
      <c r="H128" s="671"/>
      <c r="I128" s="671"/>
    </row>
    <row r="129" spans="1:10" ht="15.75" hidden="1" customHeight="1">
      <c r="A129" s="516"/>
      <c r="B129" s="752" t="s">
        <v>760</v>
      </c>
      <c r="C129" s="713"/>
      <c r="D129" s="714"/>
      <c r="E129" s="715"/>
      <c r="F129" s="714"/>
      <c r="G129" s="715"/>
      <c r="H129" s="714"/>
      <c r="I129" s="715"/>
      <c r="J129" s="487"/>
    </row>
    <row r="130" spans="1:10" ht="66.75" hidden="1" customHeight="1">
      <c r="A130" s="516"/>
      <c r="B130" s="751" t="s">
        <v>761</v>
      </c>
      <c r="C130" s="670"/>
      <c r="D130" s="671"/>
      <c r="E130" s="671"/>
      <c r="F130" s="671"/>
      <c r="G130" s="671"/>
      <c r="H130" s="671"/>
      <c r="I130" s="671"/>
      <c r="J130" s="487"/>
    </row>
    <row r="131" spans="1:10" ht="20.25" hidden="1" customHeight="1">
      <c r="A131" s="516"/>
      <c r="B131" s="528"/>
      <c r="C131" s="528"/>
      <c r="D131" s="529"/>
      <c r="E131" s="529"/>
      <c r="F131" s="529"/>
      <c r="G131" s="529"/>
      <c r="H131" s="529"/>
      <c r="I131" s="529"/>
      <c r="J131" s="487"/>
    </row>
    <row r="132" spans="1:10" ht="32.25" hidden="1" customHeight="1">
      <c r="A132" s="496"/>
      <c r="B132" s="730" t="str">
        <f>IF(AND(N109=2,N111="2 or more"),"Name of Other Partner-2 of JV", "")</f>
        <v/>
      </c>
      <c r="C132" s="730"/>
      <c r="D132" s="730"/>
      <c r="E132" s="730"/>
      <c r="F132" s="696" t="e">
        <f>'[10]Name of Bidder'!C23</f>
        <v>#REF!</v>
      </c>
      <c r="G132" s="730"/>
      <c r="H132" s="730"/>
      <c r="I132" s="697"/>
      <c r="J132" s="487"/>
    </row>
    <row r="133" spans="1:10" ht="29.25" hidden="1" customHeight="1">
      <c r="A133" s="496" t="s">
        <v>745</v>
      </c>
      <c r="B133" s="696" t="s">
        <v>746</v>
      </c>
      <c r="C133" s="730"/>
      <c r="D133" s="730"/>
      <c r="E133" s="730"/>
      <c r="F133" s="730"/>
      <c r="G133" s="730"/>
      <c r="H133" s="730"/>
      <c r="I133" s="730"/>
      <c r="J133" s="487"/>
    </row>
    <row r="134" spans="1:10" ht="19.5" hidden="1" customHeight="1">
      <c r="A134" s="511"/>
      <c r="B134" s="512"/>
      <c r="C134" s="513"/>
      <c r="D134" s="731" t="s">
        <v>747</v>
      </c>
      <c r="E134" s="732"/>
      <c r="F134" s="733" t="s">
        <v>763</v>
      </c>
      <c r="G134" s="735" t="s">
        <v>764</v>
      </c>
      <c r="H134" s="733" t="s">
        <v>748</v>
      </c>
      <c r="I134" s="735"/>
      <c r="J134" s="487"/>
    </row>
    <row r="135" spans="1:10" ht="47.25" hidden="1" customHeight="1">
      <c r="A135" s="511"/>
      <c r="B135" s="512"/>
      <c r="C135" s="513"/>
      <c r="D135" s="514" t="s">
        <v>749</v>
      </c>
      <c r="E135" s="515" t="s">
        <v>750</v>
      </c>
      <c r="F135" s="734"/>
      <c r="G135" s="736"/>
      <c r="H135" s="734"/>
      <c r="I135" s="736"/>
      <c r="J135" s="487"/>
    </row>
    <row r="136" spans="1:10" ht="17.25" hidden="1" customHeight="1">
      <c r="A136" s="516" t="s">
        <v>751</v>
      </c>
      <c r="B136" s="743" t="s">
        <v>752</v>
      </c>
      <c r="C136" s="744"/>
      <c r="D136" s="749"/>
      <c r="E136" s="750"/>
      <c r="F136" s="749"/>
      <c r="G136" s="750"/>
      <c r="H136" s="749"/>
      <c r="I136" s="750"/>
      <c r="J136" s="487"/>
    </row>
    <row r="137" spans="1:10" ht="17.25" hidden="1" customHeight="1">
      <c r="A137" s="516"/>
      <c r="B137" s="743" t="s">
        <v>765</v>
      </c>
      <c r="C137" s="723"/>
      <c r="D137" s="723"/>
      <c r="E137" s="744"/>
      <c r="F137" s="517" t="s">
        <v>607</v>
      </c>
      <c r="G137" s="518"/>
      <c r="H137" s="518"/>
      <c r="I137" s="519"/>
      <c r="J137" s="487"/>
    </row>
    <row r="138" spans="1:10" ht="15.75" hidden="1" customHeight="1">
      <c r="A138" s="516">
        <v>1</v>
      </c>
      <c r="B138" s="745" t="str">
        <f>IF(F137="Yes", "2012-2013", "")</f>
        <v>2012-2013</v>
      </c>
      <c r="C138" s="746"/>
      <c r="D138" s="747"/>
      <c r="E138" s="748"/>
      <c r="F138" s="520"/>
      <c r="G138" s="521"/>
      <c r="H138" s="747"/>
      <c r="I138" s="748"/>
      <c r="J138" s="487"/>
    </row>
    <row r="139" spans="1:10" ht="15.75" hidden="1" customHeight="1">
      <c r="A139" s="516">
        <v>2</v>
      </c>
      <c r="B139" s="716" t="s">
        <v>766</v>
      </c>
      <c r="C139" s="717"/>
      <c r="D139" s="737"/>
      <c r="E139" s="738"/>
      <c r="F139" s="522"/>
      <c r="G139" s="523"/>
      <c r="H139" s="737"/>
      <c r="I139" s="738"/>
    </row>
    <row r="140" spans="1:10" ht="15.75" hidden="1" customHeight="1">
      <c r="A140" s="516">
        <v>3</v>
      </c>
      <c r="B140" s="716" t="s">
        <v>767</v>
      </c>
      <c r="C140" s="717"/>
      <c r="D140" s="737"/>
      <c r="E140" s="738"/>
      <c r="F140" s="522"/>
      <c r="G140" s="523"/>
      <c r="H140" s="737"/>
      <c r="I140" s="738"/>
      <c r="J140" s="487"/>
    </row>
    <row r="141" spans="1:10" ht="16.5" hidden="1" customHeight="1">
      <c r="A141" s="516">
        <v>4</v>
      </c>
      <c r="B141" s="716" t="s">
        <v>768</v>
      </c>
      <c r="C141" s="717"/>
      <c r="D141" s="737"/>
      <c r="E141" s="738"/>
      <c r="F141" s="522"/>
      <c r="G141" s="523"/>
      <c r="H141" s="737"/>
      <c r="I141" s="738"/>
      <c r="J141" s="487"/>
    </row>
    <row r="142" spans="1:10" hidden="1">
      <c r="A142" s="516">
        <v>5</v>
      </c>
      <c r="B142" s="716" t="s">
        <v>769</v>
      </c>
      <c r="C142" s="717"/>
      <c r="D142" s="737"/>
      <c r="E142" s="738"/>
      <c r="F142" s="522"/>
      <c r="G142" s="523"/>
      <c r="H142" s="737"/>
      <c r="I142" s="738"/>
      <c r="J142" s="487"/>
    </row>
    <row r="143" spans="1:10" ht="32.25" hidden="1" customHeight="1">
      <c r="A143" s="516"/>
      <c r="B143" s="739"/>
      <c r="C143" s="740"/>
      <c r="D143" s="741"/>
      <c r="E143" s="742"/>
      <c r="F143" s="524"/>
      <c r="G143" s="525"/>
      <c r="H143" s="741"/>
      <c r="I143" s="742"/>
      <c r="J143" s="487"/>
    </row>
    <row r="144" spans="1:10" ht="32.25" hidden="1" customHeight="1">
      <c r="A144" s="504"/>
      <c r="B144" s="728" t="s">
        <v>762</v>
      </c>
      <c r="C144" s="728"/>
      <c r="D144" s="728"/>
      <c r="E144" s="728"/>
      <c r="F144" s="728"/>
      <c r="G144" s="728"/>
      <c r="H144" s="728"/>
      <c r="I144" s="729"/>
      <c r="J144" s="487"/>
    </row>
    <row r="145" spans="1:10" ht="32.25" hidden="1" customHeight="1">
      <c r="A145" s="496"/>
      <c r="B145" s="526"/>
      <c r="C145" s="526"/>
      <c r="D145" s="526"/>
      <c r="E145" s="526"/>
      <c r="F145" s="526"/>
      <c r="G145" s="526"/>
      <c r="H145" s="526"/>
      <c r="I145" s="526"/>
      <c r="J145" s="487"/>
    </row>
    <row r="146" spans="1:10" ht="20.25" hidden="1" customHeight="1">
      <c r="A146" s="511" t="s">
        <v>714</v>
      </c>
      <c r="B146" s="696" t="s">
        <v>753</v>
      </c>
      <c r="C146" s="730"/>
      <c r="D146" s="730"/>
      <c r="E146" s="730"/>
      <c r="F146" s="730"/>
      <c r="G146" s="730"/>
      <c r="H146" s="730"/>
      <c r="I146" s="730"/>
      <c r="J146" s="487"/>
    </row>
    <row r="147" spans="1:10" ht="19.5" hidden="1" customHeight="1">
      <c r="A147" s="511"/>
      <c r="B147" s="527"/>
      <c r="C147" s="513"/>
      <c r="D147" s="731" t="s">
        <v>754</v>
      </c>
      <c r="E147" s="732"/>
      <c r="F147" s="733" t="s">
        <v>763</v>
      </c>
      <c r="G147" s="735" t="s">
        <v>764</v>
      </c>
      <c r="H147" s="733" t="s">
        <v>748</v>
      </c>
      <c r="I147" s="735"/>
      <c r="J147" s="487"/>
    </row>
    <row r="148" spans="1:10" ht="47.25" hidden="1" customHeight="1">
      <c r="A148" s="511"/>
      <c r="B148" s="527"/>
      <c r="C148" s="513"/>
      <c r="D148" s="514" t="s">
        <v>749</v>
      </c>
      <c r="E148" s="515" t="s">
        <v>755</v>
      </c>
      <c r="F148" s="734"/>
      <c r="G148" s="736"/>
      <c r="H148" s="734"/>
      <c r="I148" s="736"/>
      <c r="J148" s="487"/>
    </row>
    <row r="149" spans="1:10" ht="17.25" hidden="1" customHeight="1">
      <c r="A149" s="516" t="s">
        <v>751</v>
      </c>
      <c r="B149" s="720" t="s">
        <v>752</v>
      </c>
      <c r="C149" s="703"/>
      <c r="D149" s="721"/>
      <c r="E149" s="722"/>
      <c r="F149" s="721"/>
      <c r="G149" s="722"/>
      <c r="H149" s="721"/>
      <c r="I149" s="722"/>
      <c r="J149" s="487"/>
    </row>
    <row r="150" spans="1:10" ht="17.25" hidden="1" customHeight="1">
      <c r="A150" s="516"/>
      <c r="B150" s="723" t="s">
        <v>765</v>
      </c>
      <c r="C150" s="723"/>
      <c r="D150" s="724"/>
      <c r="E150" s="720"/>
      <c r="F150" s="517" t="s">
        <v>607</v>
      </c>
      <c r="G150" s="518"/>
      <c r="H150" s="518"/>
      <c r="I150" s="519"/>
      <c r="J150" s="487"/>
    </row>
    <row r="151" spans="1:10" ht="15.75" hidden="1" customHeight="1">
      <c r="A151" s="516">
        <v>1</v>
      </c>
      <c r="B151" s="725" t="str">
        <f>IF(F150="Yes", "2012-2013", "")</f>
        <v>2012-2013</v>
      </c>
      <c r="C151" s="725"/>
      <c r="D151" s="726"/>
      <c r="E151" s="727"/>
      <c r="F151" s="520"/>
      <c r="G151" s="521"/>
      <c r="H151" s="726"/>
      <c r="I151" s="727"/>
      <c r="J151" s="487"/>
    </row>
    <row r="152" spans="1:10" ht="15.75" hidden="1" customHeight="1">
      <c r="A152" s="516">
        <v>2</v>
      </c>
      <c r="B152" s="716" t="s">
        <v>766</v>
      </c>
      <c r="C152" s="717"/>
      <c r="D152" s="718"/>
      <c r="E152" s="719"/>
      <c r="F152" s="522"/>
      <c r="G152" s="523"/>
      <c r="H152" s="718"/>
      <c r="I152" s="719"/>
    </row>
    <row r="153" spans="1:10" ht="15.75" hidden="1" customHeight="1">
      <c r="A153" s="516">
        <v>3</v>
      </c>
      <c r="B153" s="716" t="s">
        <v>767</v>
      </c>
      <c r="C153" s="717"/>
      <c r="D153" s="718"/>
      <c r="E153" s="719"/>
      <c r="F153" s="522"/>
      <c r="G153" s="523"/>
      <c r="H153" s="718"/>
      <c r="I153" s="719"/>
      <c r="J153" s="487"/>
    </row>
    <row r="154" spans="1:10" ht="16.5" hidden="1" customHeight="1">
      <c r="A154" s="516">
        <v>4</v>
      </c>
      <c r="B154" s="716" t="s">
        <v>768</v>
      </c>
      <c r="C154" s="717"/>
      <c r="D154" s="718"/>
      <c r="E154" s="719"/>
      <c r="F154" s="522"/>
      <c r="G154" s="523"/>
      <c r="H154" s="718"/>
      <c r="I154" s="719"/>
      <c r="J154" s="487"/>
    </row>
    <row r="155" spans="1:10" hidden="1">
      <c r="A155" s="516">
        <v>5</v>
      </c>
      <c r="B155" s="716" t="s">
        <v>769</v>
      </c>
      <c r="C155" s="717"/>
      <c r="D155" s="718"/>
      <c r="E155" s="719"/>
      <c r="F155" s="522"/>
      <c r="G155" s="523"/>
      <c r="H155" s="718"/>
      <c r="I155" s="719"/>
      <c r="J155" s="487"/>
    </row>
    <row r="156" spans="1:10" ht="32.25" hidden="1" customHeight="1">
      <c r="A156" s="516"/>
      <c r="B156" s="672" t="s">
        <v>756</v>
      </c>
      <c r="C156" s="672"/>
      <c r="D156" s="673"/>
      <c r="E156" s="674"/>
      <c r="F156" s="524"/>
      <c r="G156" s="525"/>
      <c r="H156" s="673"/>
      <c r="I156" s="674"/>
      <c r="J156" s="487"/>
    </row>
    <row r="157" spans="1:10" ht="32.25" hidden="1" customHeight="1">
      <c r="A157" s="504"/>
      <c r="B157" s="675" t="s">
        <v>762</v>
      </c>
      <c r="C157" s="675"/>
      <c r="D157" s="676"/>
      <c r="E157" s="676"/>
      <c r="F157" s="676"/>
      <c r="G157" s="676"/>
      <c r="H157" s="676"/>
      <c r="I157" s="677"/>
      <c r="J157" s="487"/>
    </row>
    <row r="158" spans="1:10" ht="16.5" hidden="1" customHeight="1">
      <c r="A158" s="504"/>
      <c r="B158" s="508"/>
      <c r="C158" s="508"/>
      <c r="D158" s="505"/>
      <c r="E158" s="505"/>
      <c r="F158" s="505"/>
      <c r="G158" s="505"/>
      <c r="H158" s="505"/>
      <c r="I158" s="505"/>
      <c r="J158" s="487"/>
    </row>
    <row r="159" spans="1:10" ht="16.5" hidden="1" customHeight="1">
      <c r="A159" s="511" t="s">
        <v>718</v>
      </c>
      <c r="B159" s="678" t="s">
        <v>757</v>
      </c>
      <c r="C159" s="678"/>
      <c r="D159" s="679"/>
      <c r="E159" s="680"/>
      <c r="F159" s="679"/>
      <c r="G159" s="680"/>
      <c r="H159" s="679"/>
      <c r="I159" s="680"/>
      <c r="J159" s="487"/>
    </row>
    <row r="160" spans="1:10" ht="28.5" hidden="1" customHeight="1">
      <c r="A160" s="511"/>
      <c r="B160" s="696"/>
      <c r="C160" s="697"/>
      <c r="D160" s="668" t="s">
        <v>749</v>
      </c>
      <c r="E160" s="669"/>
      <c r="F160" s="668" t="s">
        <v>758</v>
      </c>
      <c r="G160" s="669"/>
      <c r="H160" s="668" t="s">
        <v>763</v>
      </c>
      <c r="I160" s="669"/>
      <c r="J160" s="487"/>
    </row>
    <row r="161" spans="1:10" ht="56.25" hidden="1" customHeight="1">
      <c r="A161" s="516"/>
      <c r="B161" s="670" t="s">
        <v>759</v>
      </c>
      <c r="C161" s="670"/>
      <c r="D161" s="671"/>
      <c r="E161" s="671"/>
      <c r="F161" s="671"/>
      <c r="G161" s="671"/>
      <c r="H161" s="671"/>
      <c r="I161" s="671"/>
    </row>
    <row r="162" spans="1:10" ht="15.75" hidden="1" customHeight="1">
      <c r="A162" s="516"/>
      <c r="B162" s="713" t="s">
        <v>760</v>
      </c>
      <c r="C162" s="713"/>
      <c r="D162" s="714"/>
      <c r="E162" s="715"/>
      <c r="F162" s="714"/>
      <c r="G162" s="715"/>
      <c r="H162" s="714"/>
      <c r="I162" s="715"/>
      <c r="J162" s="487"/>
    </row>
    <row r="163" spans="1:10" ht="49.5" hidden="1" customHeight="1">
      <c r="A163" s="516"/>
      <c r="B163" s="670" t="s">
        <v>761</v>
      </c>
      <c r="C163" s="670"/>
      <c r="D163" s="671"/>
      <c r="E163" s="671"/>
      <c r="F163" s="671"/>
      <c r="G163" s="671"/>
      <c r="H163" s="671"/>
      <c r="I163" s="671"/>
      <c r="J163" s="487"/>
    </row>
    <row r="164" spans="1:10" ht="20.25" hidden="1" customHeight="1">
      <c r="A164" s="504"/>
      <c r="B164" s="528"/>
      <c r="C164" s="528"/>
      <c r="D164" s="529"/>
      <c r="E164" s="529"/>
      <c r="F164" s="529"/>
      <c r="G164" s="529"/>
      <c r="H164" s="529"/>
      <c r="I164" s="529"/>
      <c r="J164" s="487"/>
    </row>
    <row r="165" spans="1:10" ht="17.25" customHeight="1">
      <c r="A165" s="530" t="s">
        <v>770</v>
      </c>
      <c r="B165" s="695" t="s">
        <v>771</v>
      </c>
      <c r="C165" s="695"/>
      <c r="D165" s="695"/>
      <c r="E165" s="695"/>
      <c r="F165" s="695"/>
      <c r="G165" s="695"/>
      <c r="H165" s="695"/>
      <c r="I165" s="695"/>
      <c r="J165" s="487"/>
    </row>
    <row r="166" spans="1:10" ht="12" customHeight="1">
      <c r="A166" s="487"/>
      <c r="B166" s="509"/>
      <c r="C166" s="509"/>
      <c r="D166" s="509"/>
      <c r="E166" s="509"/>
      <c r="F166" s="509"/>
      <c r="G166" s="509"/>
      <c r="H166" s="509"/>
      <c r="I166" s="487"/>
      <c r="J166" s="487"/>
    </row>
    <row r="167" spans="1:10" ht="72" customHeight="1">
      <c r="A167" s="504">
        <v>4.0999999999999996</v>
      </c>
      <c r="B167" s="708" t="s">
        <v>772</v>
      </c>
      <c r="C167" s="708"/>
      <c r="D167" s="708"/>
      <c r="E167" s="708"/>
      <c r="F167" s="708"/>
      <c r="G167" s="708"/>
      <c r="H167" s="708"/>
      <c r="I167" s="708"/>
    </row>
    <row r="168" spans="1:10">
      <c r="A168" s="532" t="s">
        <v>709</v>
      </c>
      <c r="B168" s="709" t="str">
        <f>"For  "&amp;F112</f>
        <v xml:space="preserve">For  </v>
      </c>
      <c r="C168" s="709"/>
      <c r="D168" s="709"/>
      <c r="E168" s="709"/>
      <c r="F168" s="709"/>
      <c r="G168" s="709"/>
      <c r="H168" s="487"/>
      <c r="I168" s="487"/>
      <c r="J168" s="487"/>
    </row>
    <row r="169" spans="1:10">
      <c r="A169" s="487"/>
      <c r="B169" s="533" t="s">
        <v>20</v>
      </c>
      <c r="C169" s="706"/>
      <c r="D169" s="706"/>
      <c r="E169" s="706"/>
      <c r="F169" s="706"/>
      <c r="G169" s="706"/>
      <c r="H169" s="706"/>
      <c r="I169" s="706"/>
      <c r="J169" s="487"/>
    </row>
    <row r="170" spans="1:10">
      <c r="A170" s="487"/>
      <c r="B170" s="533" t="s">
        <v>29</v>
      </c>
      <c r="C170" s="706"/>
      <c r="D170" s="706"/>
      <c r="E170" s="706"/>
      <c r="F170" s="706"/>
      <c r="G170" s="706"/>
      <c r="H170" s="706"/>
      <c r="I170" s="706"/>
      <c r="J170" s="487"/>
    </row>
    <row r="171" spans="1:10">
      <c r="A171" s="487"/>
      <c r="B171" s="533" t="s">
        <v>466</v>
      </c>
      <c r="C171" s="710"/>
      <c r="D171" s="711"/>
      <c r="E171" s="711"/>
      <c r="F171" s="711"/>
      <c r="G171" s="711"/>
      <c r="H171" s="711"/>
      <c r="I171" s="712"/>
      <c r="J171" s="487"/>
    </row>
    <row r="172" spans="1:10">
      <c r="A172" s="487"/>
      <c r="B172" s="533" t="s">
        <v>519</v>
      </c>
      <c r="C172" s="706"/>
      <c r="D172" s="706"/>
      <c r="E172" s="706"/>
      <c r="F172" s="706"/>
      <c r="G172" s="706"/>
      <c r="H172" s="706"/>
      <c r="I172" s="706"/>
      <c r="J172" s="487"/>
    </row>
    <row r="173" spans="1:10">
      <c r="A173" s="487"/>
      <c r="B173" s="533" t="s">
        <v>467</v>
      </c>
      <c r="C173" s="706"/>
      <c r="D173" s="706"/>
      <c r="E173" s="706"/>
      <c r="F173" s="706"/>
      <c r="G173" s="706"/>
      <c r="H173" s="706"/>
      <c r="I173" s="706"/>
      <c r="J173" s="487"/>
    </row>
    <row r="174" spans="1:10">
      <c r="A174" s="487"/>
      <c r="B174" s="533" t="s">
        <v>471</v>
      </c>
      <c r="C174" s="706"/>
      <c r="D174" s="706"/>
      <c r="E174" s="706"/>
      <c r="F174" s="706"/>
      <c r="G174" s="706"/>
      <c r="H174" s="706"/>
      <c r="I174" s="706"/>
      <c r="J174" s="487"/>
    </row>
    <row r="175" spans="1:10">
      <c r="A175" s="487"/>
      <c r="B175" s="533" t="s">
        <v>773</v>
      </c>
      <c r="C175" s="706"/>
      <c r="D175" s="706"/>
      <c r="E175" s="706"/>
      <c r="F175" s="706"/>
      <c r="G175" s="706"/>
      <c r="H175" s="706"/>
      <c r="I175" s="706"/>
      <c r="J175" s="487"/>
    </row>
    <row r="176" spans="1:10">
      <c r="A176" s="487"/>
      <c r="B176" s="533" t="s">
        <v>774</v>
      </c>
      <c r="C176" s="706"/>
      <c r="D176" s="706"/>
      <c r="E176" s="706"/>
      <c r="F176" s="706"/>
      <c r="G176" s="706"/>
      <c r="H176" s="706"/>
      <c r="I176" s="706"/>
      <c r="J176" s="487"/>
    </row>
    <row r="177" spans="1:10">
      <c r="A177" s="487"/>
      <c r="B177" s="533" t="s">
        <v>775</v>
      </c>
      <c r="C177" s="706"/>
      <c r="D177" s="706"/>
      <c r="E177" s="706"/>
      <c r="F177" s="706"/>
      <c r="G177" s="706"/>
      <c r="H177" s="706"/>
      <c r="I177" s="706"/>
      <c r="J177" s="487"/>
    </row>
    <row r="178" spans="1:10">
      <c r="A178" s="487"/>
      <c r="B178" s="533" t="s">
        <v>776</v>
      </c>
      <c r="C178" s="706"/>
      <c r="D178" s="706"/>
      <c r="E178" s="706"/>
      <c r="F178" s="706"/>
      <c r="G178" s="706"/>
      <c r="H178" s="706"/>
      <c r="I178" s="706"/>
      <c r="J178" s="487"/>
    </row>
    <row r="179" spans="1:10">
      <c r="A179" s="487"/>
      <c r="B179" s="487"/>
      <c r="C179" s="487"/>
      <c r="D179" s="487"/>
      <c r="E179" s="487"/>
      <c r="F179" s="487"/>
      <c r="G179" s="487"/>
      <c r="H179" s="487"/>
      <c r="I179" s="487"/>
      <c r="J179" s="487"/>
    </row>
    <row r="180" spans="1:10" hidden="1">
      <c r="A180" s="487"/>
      <c r="B180" s="533" t="s">
        <v>29</v>
      </c>
      <c r="C180" s="706"/>
      <c r="D180" s="706"/>
      <c r="E180" s="706"/>
      <c r="F180" s="706"/>
      <c r="G180" s="706"/>
      <c r="H180" s="706"/>
      <c r="I180" s="706"/>
      <c r="J180" s="487"/>
    </row>
    <row r="181" spans="1:10" hidden="1">
      <c r="A181" s="487"/>
      <c r="B181" s="533" t="s">
        <v>466</v>
      </c>
      <c r="C181" s="710"/>
      <c r="D181" s="711"/>
      <c r="E181" s="711"/>
      <c r="F181" s="711"/>
      <c r="G181" s="711"/>
      <c r="H181" s="711"/>
      <c r="I181" s="712"/>
      <c r="J181" s="487"/>
    </row>
    <row r="182" spans="1:10" hidden="1">
      <c r="A182" s="487"/>
      <c r="B182" s="533" t="s">
        <v>519</v>
      </c>
      <c r="C182" s="706"/>
      <c r="D182" s="706"/>
      <c r="E182" s="706"/>
      <c r="F182" s="706"/>
      <c r="G182" s="706"/>
      <c r="H182" s="706"/>
      <c r="I182" s="706"/>
      <c r="J182" s="487"/>
    </row>
    <row r="183" spans="1:10" hidden="1">
      <c r="A183" s="487"/>
      <c r="B183" s="533" t="s">
        <v>467</v>
      </c>
      <c r="C183" s="706"/>
      <c r="D183" s="706"/>
      <c r="E183" s="706"/>
      <c r="F183" s="706"/>
      <c r="G183" s="706"/>
      <c r="H183" s="706"/>
      <c r="I183" s="706"/>
      <c r="J183" s="487"/>
    </row>
    <row r="184" spans="1:10" hidden="1">
      <c r="A184" s="487"/>
      <c r="B184" s="533" t="s">
        <v>471</v>
      </c>
      <c r="C184" s="706"/>
      <c r="D184" s="706"/>
      <c r="E184" s="706"/>
      <c r="F184" s="706"/>
      <c r="G184" s="706"/>
      <c r="H184" s="706"/>
      <c r="I184" s="706"/>
      <c r="J184" s="487"/>
    </row>
    <row r="185" spans="1:10" hidden="1">
      <c r="A185" s="487"/>
      <c r="B185" s="533" t="s">
        <v>773</v>
      </c>
      <c r="C185" s="706"/>
      <c r="D185" s="706"/>
      <c r="E185" s="706"/>
      <c r="F185" s="706"/>
      <c r="G185" s="706"/>
      <c r="H185" s="706"/>
      <c r="I185" s="706"/>
      <c r="J185" s="487"/>
    </row>
    <row r="186" spans="1:10" hidden="1">
      <c r="A186" s="487"/>
      <c r="B186" s="533" t="s">
        <v>774</v>
      </c>
      <c r="C186" s="706"/>
      <c r="D186" s="706"/>
      <c r="E186" s="706"/>
      <c r="F186" s="706"/>
      <c r="G186" s="706"/>
      <c r="H186" s="706"/>
      <c r="I186" s="706"/>
      <c r="J186" s="487"/>
    </row>
    <row r="187" spans="1:10" hidden="1">
      <c r="A187" s="487"/>
      <c r="B187" s="533" t="s">
        <v>775</v>
      </c>
      <c r="C187" s="706"/>
      <c r="D187" s="706"/>
      <c r="E187" s="706"/>
      <c r="F187" s="706"/>
      <c r="G187" s="706"/>
      <c r="H187" s="706"/>
      <c r="I187" s="706"/>
      <c r="J187" s="487"/>
    </row>
    <row r="188" spans="1:10" hidden="1">
      <c r="A188" s="487"/>
      <c r="B188" s="533" t="s">
        <v>776</v>
      </c>
      <c r="C188" s="706"/>
      <c r="D188" s="706"/>
      <c r="E188" s="706"/>
      <c r="F188" s="706"/>
      <c r="G188" s="706"/>
      <c r="H188" s="706"/>
      <c r="I188" s="706"/>
      <c r="J188" s="487"/>
    </row>
    <row r="189" spans="1:10" hidden="1">
      <c r="A189" s="487"/>
      <c r="B189" s="534"/>
      <c r="C189" s="535"/>
      <c r="D189" s="535"/>
      <c r="E189" s="535"/>
      <c r="F189" s="535"/>
      <c r="G189" s="535"/>
      <c r="H189" s="535"/>
      <c r="I189" s="535"/>
      <c r="J189" s="487"/>
    </row>
    <row r="190" spans="1:10" hidden="1">
      <c r="A190" s="532" t="s">
        <v>718</v>
      </c>
      <c r="B190" s="709" t="e">
        <f>"For  "&amp;F132</f>
        <v>#REF!</v>
      </c>
      <c r="C190" s="709"/>
      <c r="D190" s="709"/>
      <c r="E190" s="709"/>
      <c r="F190" s="709"/>
      <c r="G190" s="709"/>
      <c r="H190" s="487"/>
      <c r="I190" s="487"/>
      <c r="J190" s="487"/>
    </row>
    <row r="191" spans="1:10" hidden="1">
      <c r="A191" s="487"/>
      <c r="B191" s="533" t="s">
        <v>20</v>
      </c>
      <c r="C191" s="706"/>
      <c r="D191" s="706"/>
      <c r="E191" s="706"/>
      <c r="F191" s="706"/>
      <c r="G191" s="706"/>
      <c r="H191" s="706"/>
      <c r="I191" s="706"/>
      <c r="J191" s="487"/>
    </row>
    <row r="192" spans="1:10" hidden="1">
      <c r="A192" s="487"/>
      <c r="B192" s="533" t="s">
        <v>29</v>
      </c>
      <c r="C192" s="706"/>
      <c r="D192" s="706"/>
      <c r="E192" s="706"/>
      <c r="F192" s="706"/>
      <c r="G192" s="706"/>
      <c r="H192" s="706"/>
      <c r="I192" s="706"/>
      <c r="J192" s="487"/>
    </row>
    <row r="193" spans="1:10" hidden="1">
      <c r="A193" s="487"/>
      <c r="B193" s="533" t="s">
        <v>466</v>
      </c>
      <c r="C193" s="710"/>
      <c r="D193" s="711"/>
      <c r="E193" s="711"/>
      <c r="F193" s="711"/>
      <c r="G193" s="711"/>
      <c r="H193" s="711"/>
      <c r="I193" s="712"/>
      <c r="J193" s="487"/>
    </row>
    <row r="194" spans="1:10" hidden="1">
      <c r="A194" s="487"/>
      <c r="B194" s="533" t="s">
        <v>519</v>
      </c>
      <c r="C194" s="706"/>
      <c r="D194" s="706"/>
      <c r="E194" s="706"/>
      <c r="F194" s="706"/>
      <c r="G194" s="706"/>
      <c r="H194" s="706"/>
      <c r="I194" s="706"/>
      <c r="J194" s="487"/>
    </row>
    <row r="195" spans="1:10" hidden="1">
      <c r="A195" s="487"/>
      <c r="B195" s="533" t="s">
        <v>467</v>
      </c>
      <c r="C195" s="706"/>
      <c r="D195" s="706"/>
      <c r="E195" s="706"/>
      <c r="F195" s="706"/>
      <c r="G195" s="706"/>
      <c r="H195" s="706"/>
      <c r="I195" s="706"/>
      <c r="J195" s="487"/>
    </row>
    <row r="196" spans="1:10" hidden="1">
      <c r="A196" s="487"/>
      <c r="B196" s="533" t="s">
        <v>471</v>
      </c>
      <c r="C196" s="706"/>
      <c r="D196" s="706"/>
      <c r="E196" s="706"/>
      <c r="F196" s="706"/>
      <c r="G196" s="706"/>
      <c r="H196" s="706"/>
      <c r="I196" s="706"/>
      <c r="J196" s="487"/>
    </row>
    <row r="197" spans="1:10" hidden="1">
      <c r="A197" s="487"/>
      <c r="B197" s="533" t="s">
        <v>773</v>
      </c>
      <c r="C197" s="706"/>
      <c r="D197" s="706"/>
      <c r="E197" s="706"/>
      <c r="F197" s="706"/>
      <c r="G197" s="706"/>
      <c r="H197" s="706"/>
      <c r="I197" s="706"/>
      <c r="J197" s="487"/>
    </row>
    <row r="198" spans="1:10" hidden="1">
      <c r="A198" s="487"/>
      <c r="B198" s="533" t="s">
        <v>774</v>
      </c>
      <c r="C198" s="706"/>
      <c r="D198" s="706"/>
      <c r="E198" s="706"/>
      <c r="F198" s="706"/>
      <c r="G198" s="706"/>
      <c r="H198" s="706"/>
      <c r="I198" s="706"/>
      <c r="J198" s="487"/>
    </row>
    <row r="199" spans="1:10" hidden="1">
      <c r="A199" s="487"/>
      <c r="B199" s="533" t="s">
        <v>775</v>
      </c>
      <c r="C199" s="706"/>
      <c r="D199" s="706"/>
      <c r="E199" s="706"/>
      <c r="F199" s="706"/>
      <c r="G199" s="706"/>
      <c r="H199" s="706"/>
      <c r="I199" s="706"/>
      <c r="J199" s="487"/>
    </row>
    <row r="200" spans="1:10" hidden="1">
      <c r="A200" s="487"/>
      <c r="B200" s="533" t="s">
        <v>776</v>
      </c>
      <c r="C200" s="706"/>
      <c r="D200" s="706"/>
      <c r="E200" s="706"/>
      <c r="F200" s="706"/>
      <c r="G200" s="706"/>
      <c r="H200" s="706"/>
      <c r="I200" s="706"/>
      <c r="J200" s="487"/>
    </row>
    <row r="201" spans="1:10" hidden="1">
      <c r="A201" s="487"/>
      <c r="B201" s="534"/>
      <c r="C201" s="535"/>
      <c r="D201" s="535"/>
      <c r="E201" s="535"/>
      <c r="F201" s="535"/>
      <c r="G201" s="535"/>
      <c r="H201" s="535"/>
      <c r="I201" s="535"/>
      <c r="J201" s="487"/>
    </row>
    <row r="202" spans="1:10" ht="39" customHeight="1">
      <c r="A202" s="536" t="s">
        <v>777</v>
      </c>
      <c r="B202" s="683" t="s">
        <v>778</v>
      </c>
      <c r="C202" s="683"/>
      <c r="D202" s="683"/>
      <c r="E202" s="683"/>
      <c r="F202" s="683"/>
      <c r="G202" s="683"/>
      <c r="H202" s="683"/>
      <c r="I202" s="683"/>
      <c r="J202" s="487"/>
    </row>
    <row r="203" spans="1:10" ht="51" customHeight="1">
      <c r="A203" s="509">
        <v>5.0999999999999996</v>
      </c>
      <c r="B203" s="707" t="s">
        <v>779</v>
      </c>
      <c r="C203" s="707"/>
      <c r="D203" s="707"/>
      <c r="E203" s="707"/>
      <c r="F203" s="707"/>
      <c r="G203" s="707"/>
      <c r="H203" s="707"/>
      <c r="I203" s="707"/>
    </row>
    <row r="204" spans="1:10" ht="123" customHeight="1">
      <c r="A204" s="509"/>
      <c r="B204" s="531" t="s">
        <v>780</v>
      </c>
      <c r="C204" s="707" t="s">
        <v>781</v>
      </c>
      <c r="D204" s="707"/>
      <c r="E204" s="707"/>
      <c r="F204" s="707"/>
      <c r="G204" s="707"/>
      <c r="H204" s="707"/>
      <c r="I204" s="707"/>
      <c r="J204" s="537"/>
    </row>
    <row r="205" spans="1:10" ht="12.75" customHeight="1">
      <c r="A205" s="509"/>
      <c r="B205" s="538"/>
      <c r="C205" s="487"/>
      <c r="D205" s="487"/>
      <c r="E205" s="487"/>
      <c r="F205" s="487"/>
      <c r="G205" s="487"/>
      <c r="H205" s="487"/>
      <c r="I205" s="487"/>
      <c r="J205" s="487"/>
    </row>
    <row r="206" spans="1:10" ht="78" customHeight="1">
      <c r="A206" s="509"/>
      <c r="B206" s="531" t="s">
        <v>468</v>
      </c>
      <c r="C206" s="707" t="s">
        <v>782</v>
      </c>
      <c r="D206" s="707"/>
      <c r="E206" s="707"/>
      <c r="F206" s="707"/>
      <c r="G206" s="707"/>
      <c r="H206" s="707"/>
      <c r="I206" s="707"/>
      <c r="J206" s="487"/>
    </row>
    <row r="207" spans="1:10" ht="9" customHeight="1">
      <c r="A207" s="509"/>
      <c r="B207" s="487"/>
      <c r="C207" s="487"/>
      <c r="D207" s="487"/>
      <c r="E207" s="487"/>
      <c r="F207" s="487"/>
      <c r="G207" s="487"/>
      <c r="H207" s="487"/>
      <c r="I207" s="487"/>
      <c r="J207" s="487"/>
    </row>
    <row r="208" spans="1:10" ht="36.75" customHeight="1">
      <c r="A208" s="509">
        <v>5.2</v>
      </c>
      <c r="B208" s="708" t="s">
        <v>783</v>
      </c>
      <c r="C208" s="708"/>
      <c r="D208" s="708"/>
      <c r="E208" s="708"/>
      <c r="F208" s="708"/>
      <c r="G208" s="708"/>
      <c r="H208" s="708"/>
      <c r="I208" s="708"/>
    </row>
    <row r="209" spans="1:13" ht="10.5" customHeight="1">
      <c r="A209" s="487"/>
      <c r="B209" s="487"/>
      <c r="C209" s="487"/>
      <c r="D209" s="487"/>
      <c r="E209" s="487"/>
      <c r="F209" s="487"/>
      <c r="G209" s="487"/>
      <c r="H209" s="487"/>
      <c r="I209" s="487"/>
      <c r="J209" s="487"/>
    </row>
    <row r="210" spans="1:13" ht="24" customHeight="1">
      <c r="A210" s="506"/>
      <c r="B210" s="698" t="s">
        <v>784</v>
      </c>
      <c r="C210" s="698"/>
      <c r="D210" s="698"/>
      <c r="E210" s="698"/>
      <c r="F210" s="698"/>
      <c r="G210" s="698"/>
      <c r="H210" s="698"/>
      <c r="I210" s="698"/>
      <c r="J210" s="487"/>
    </row>
    <row r="211" spans="1:13" ht="32.25" customHeight="1">
      <c r="A211" s="507"/>
      <c r="B211" s="699"/>
      <c r="C211" s="700"/>
      <c r="D211" s="701" t="str">
        <f>"For  " &amp;F112</f>
        <v xml:space="preserve">For  </v>
      </c>
      <c r="E211" s="702"/>
      <c r="F211" s="701"/>
      <c r="G211" s="702"/>
      <c r="H211" s="701" t="e">
        <f>"For  " &amp;F132</f>
        <v>#REF!</v>
      </c>
      <c r="I211" s="702"/>
      <c r="J211" s="487"/>
    </row>
    <row r="212" spans="1:13" ht="50.25" customHeight="1">
      <c r="A212" s="539" t="s">
        <v>709</v>
      </c>
      <c r="B212" s="703" t="s">
        <v>785</v>
      </c>
      <c r="C212" s="703"/>
      <c r="D212" s="704" t="s">
        <v>786</v>
      </c>
      <c r="E212" s="705"/>
      <c r="F212" s="684" t="s">
        <v>786</v>
      </c>
      <c r="G212" s="685"/>
      <c r="H212" s="684" t="s">
        <v>786</v>
      </c>
      <c r="I212" s="685"/>
      <c r="J212" s="487"/>
    </row>
    <row r="213" spans="1:13" ht="21" customHeight="1">
      <c r="A213" s="540"/>
      <c r="B213" s="684" t="s">
        <v>787</v>
      </c>
      <c r="C213" s="685"/>
      <c r="D213" s="693"/>
      <c r="E213" s="694"/>
      <c r="F213" s="688" t="s">
        <v>607</v>
      </c>
      <c r="G213" s="689"/>
      <c r="H213" s="688" t="s">
        <v>607</v>
      </c>
      <c r="I213" s="689"/>
      <c r="J213" s="541"/>
      <c r="K213" s="542"/>
      <c r="L213" s="541"/>
    </row>
    <row r="214" spans="1:13" ht="23.25" customHeight="1">
      <c r="A214" s="540"/>
      <c r="B214" s="684" t="s">
        <v>788</v>
      </c>
      <c r="C214" s="685"/>
      <c r="D214" s="693"/>
      <c r="E214" s="694"/>
      <c r="F214" s="688" t="s">
        <v>607</v>
      </c>
      <c r="G214" s="689"/>
      <c r="H214" s="688" t="s">
        <v>607</v>
      </c>
      <c r="I214" s="689"/>
      <c r="J214" s="543"/>
      <c r="K214" s="544"/>
      <c r="L214" s="543"/>
    </row>
    <row r="215" spans="1:13" ht="21.75" customHeight="1">
      <c r="A215" s="540"/>
      <c r="B215" s="684" t="s">
        <v>789</v>
      </c>
      <c r="C215" s="685"/>
      <c r="D215" s="693"/>
      <c r="E215" s="694"/>
      <c r="F215" s="688" t="s">
        <v>607</v>
      </c>
      <c r="G215" s="689"/>
      <c r="H215" s="688" t="s">
        <v>607</v>
      </c>
      <c r="I215" s="689"/>
      <c r="J215" s="541"/>
      <c r="K215" s="542"/>
      <c r="L215" s="541"/>
      <c r="M215" s="481"/>
    </row>
    <row r="216" spans="1:13" ht="20.25" customHeight="1">
      <c r="A216" s="540"/>
      <c r="B216" s="684" t="s">
        <v>790</v>
      </c>
      <c r="C216" s="685"/>
      <c r="D216" s="693"/>
      <c r="E216" s="694"/>
      <c r="F216" s="688" t="s">
        <v>607</v>
      </c>
      <c r="G216" s="689"/>
      <c r="H216" s="688" t="s">
        <v>607</v>
      </c>
      <c r="I216" s="689"/>
      <c r="J216" s="541"/>
      <c r="K216" s="542"/>
      <c r="L216" s="541"/>
      <c r="M216" s="481"/>
    </row>
    <row r="217" spans="1:13" ht="21.75" customHeight="1">
      <c r="A217" s="545"/>
      <c r="B217" s="684" t="s">
        <v>791</v>
      </c>
      <c r="C217" s="685"/>
      <c r="D217" s="686"/>
      <c r="E217" s="687"/>
      <c r="F217" s="688" t="s">
        <v>607</v>
      </c>
      <c r="G217" s="689"/>
      <c r="H217" s="690" t="s">
        <v>607</v>
      </c>
      <c r="I217" s="691"/>
      <c r="J217" s="541"/>
      <c r="K217" s="542"/>
      <c r="L217" s="541"/>
      <c r="M217" s="481"/>
    </row>
    <row r="218" spans="1:13" ht="68.25" customHeight="1">
      <c r="A218" s="496">
        <v>5.3</v>
      </c>
      <c r="B218" s="692" t="s">
        <v>792</v>
      </c>
      <c r="C218" s="692"/>
      <c r="D218" s="692"/>
      <c r="E218" s="692"/>
      <c r="F218" s="692"/>
      <c r="G218" s="692"/>
      <c r="H218" s="546"/>
      <c r="I218" s="492"/>
      <c r="J218" s="487"/>
    </row>
    <row r="219" spans="1:13">
      <c r="A219" s="487"/>
      <c r="B219" s="487"/>
      <c r="C219" s="487"/>
      <c r="D219" s="487"/>
      <c r="E219" s="487"/>
      <c r="F219" s="487"/>
      <c r="G219" s="487"/>
      <c r="H219" s="487"/>
      <c r="I219" s="487"/>
      <c r="J219" s="487"/>
    </row>
    <row r="221" spans="1:13">
      <c r="B221" s="479" t="s">
        <v>7</v>
      </c>
      <c r="C221" s="681" t="str">
        <f>'Attach 3(JV)'!B24</f>
        <v>--</v>
      </c>
      <c r="D221" s="681"/>
      <c r="F221" s="547" t="s">
        <v>5</v>
      </c>
      <c r="G221" s="682" t="str">
        <f>'Attach 3(JV)'!E24</f>
        <v/>
      </c>
      <c r="H221" s="682"/>
      <c r="I221" s="682"/>
    </row>
    <row r="222" spans="1:13">
      <c r="B222" s="479" t="s">
        <v>8</v>
      </c>
      <c r="C222" s="681" t="str">
        <f>'Attach 3(JV)'!B25</f>
        <v/>
      </c>
      <c r="D222" s="681"/>
      <c r="F222" s="547" t="s">
        <v>6</v>
      </c>
      <c r="G222" s="682" t="str">
        <f>'Attach 3(JV)'!E25</f>
        <v/>
      </c>
      <c r="H222" s="682"/>
      <c r="I222" s="682"/>
    </row>
  </sheetData>
  <sheetProtection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31:I131 F134 H134 D134:E135 F136:I136 F138:I143 F164:I164 D211:E211">
    <cfRule type="expression" dxfId="36" priority="5" stopIfTrue="1">
      <formula>$N$18="Sole Bidder"</formula>
    </cfRule>
  </conditionalFormatting>
  <conditionalFormatting sqref="A113:I113 A114:D114 F114:I115 A115:C115 A116:I117 A118:A123 D118:I123 A124:I130">
    <cfRule type="expression" dxfId="35" priority="19" stopIfTrue="1">
      <formula>$N$109&lt;2</formula>
    </cfRule>
  </conditionalFormatting>
  <conditionalFormatting sqref="A132:I132 A145:I151 A152:A155 D152:I155 A156:I163">
    <cfRule type="expression" dxfId="34" priority="20" stopIfTrue="1">
      <formula>$N$109&lt;2</formula>
    </cfRule>
    <cfRule type="expression" dxfId="33" priority="21" stopIfTrue="1">
      <formula>$N$111=1</formula>
    </cfRule>
  </conditionalFormatting>
  <conditionalFormatting sqref="A138:I138">
    <cfRule type="expression" dxfId="32" priority="7" stopIfTrue="1">
      <formula>#REF!="No"</formula>
    </cfRule>
  </conditionalFormatting>
  <conditionalFormatting sqref="A165:I167 A189:I189 A201:I201 A202">
    <cfRule type="expression" dxfId="31" priority="6" stopIfTrue="1">
      <formula>$N$18="Sole Bidder"</formula>
    </cfRule>
  </conditionalFormatting>
  <conditionalFormatting sqref="A180:I188 F211:I217">
    <cfRule type="expression" dxfId="30" priority="22" stopIfTrue="1">
      <formula>$N$109&lt;2</formula>
    </cfRule>
  </conditionalFormatting>
  <conditionalFormatting sqref="A190:I200 H211:I217">
    <cfRule type="expression" dxfId="29" priority="24" stopIfTrue="1">
      <formula>$N$111=1</formula>
    </cfRule>
  </conditionalFormatting>
  <conditionalFormatting sqref="A190:I200">
    <cfRule type="expression" dxfId="28" priority="23" stopIfTrue="1">
      <formula>$N$109&lt;2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8:I218">
    <cfRule type="expression" dxfId="22" priority="2" stopIfTrue="1">
      <formula>$N$20=2</formula>
    </cfRule>
  </conditionalFormatting>
  <dataValidations count="1">
    <dataValidation type="list" allowBlank="1" showInputMessage="1" showErrorMessage="1" sqref="H213:H217 F137 F150 F117 D213:D217 F213:F217"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5" workbookViewId="0">
      <selection activeCell="F11" sqref="F11:F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5" t="str">
        <f>'Attach 3(JV)'!A1</f>
        <v>Specification No. :NR1/NT/W-CIVIL/DOM/I00/25/11661
(RFX- 5002004736)</v>
      </c>
      <c r="B1" s="665"/>
      <c r="C1" s="665"/>
      <c r="D1" s="665"/>
      <c r="E1" s="310"/>
      <c r="F1" s="320"/>
      <c r="G1" s="311" t="str">
        <f>"Attachment-4 " &amp; 'Attach 3(JV)'!AV1</f>
        <v xml:space="preserve">Attachment-4 </v>
      </c>
    </row>
    <row r="3" spans="1:8" ht="68.25" customHeight="1">
      <c r="A3" s="624" t="str">
        <f>'Attach 3(JV)'!A3</f>
        <v>Work of PCC (1:5:10), Removal and Re-spreading of Gravel &amp; Antiweed Treatment in 220 KV Switch Yard at Meerut Substation</v>
      </c>
      <c r="B3" s="625"/>
      <c r="C3" s="625"/>
      <c r="D3" s="625"/>
      <c r="E3" s="625"/>
      <c r="F3" s="625"/>
      <c r="G3" s="625"/>
    </row>
    <row r="4" spans="1:8" ht="20.100000000000001" customHeight="1">
      <c r="A4" s="28"/>
      <c r="H4" s="145"/>
    </row>
    <row r="5" spans="1:8" ht="20.100000000000001" customHeight="1">
      <c r="A5" s="660" t="s">
        <v>352</v>
      </c>
      <c r="B5" s="660"/>
      <c r="C5" s="660"/>
      <c r="D5" s="660"/>
      <c r="E5" s="660"/>
      <c r="F5" s="660"/>
      <c r="G5" s="660"/>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8" t="str">
        <f>'Attach 3(JV)'!A8</f>
        <v/>
      </c>
      <c r="B8" s="658"/>
      <c r="C8" s="658"/>
      <c r="D8" s="658"/>
      <c r="F8" s="127" t="str">
        <f>'Attach 3(JV)'!E8</f>
        <v>Contracts &amp; Materials dept.</v>
      </c>
      <c r="H8" s="145"/>
    </row>
    <row r="9" spans="1:8" ht="20.100000000000001" customHeight="1">
      <c r="A9" s="13" t="s">
        <v>348</v>
      </c>
      <c r="B9" s="662" t="str">
        <f>'Attach 3(JV)'!B9</f>
        <v/>
      </c>
      <c r="C9" s="662"/>
      <c r="D9" s="662"/>
      <c r="F9" s="127" t="str">
        <f>'Attach 3(JV)'!E9</f>
        <v>Power Grid Corporation of India Ltd.,</v>
      </c>
      <c r="H9" s="145"/>
    </row>
    <row r="10" spans="1:8" ht="20.100000000000001" customHeight="1">
      <c r="A10" s="13" t="s">
        <v>349</v>
      </c>
      <c r="B10" s="662" t="str">
        <f>'Attach 3(JV)'!B10</f>
        <v/>
      </c>
      <c r="C10" s="662"/>
      <c r="D10" s="662"/>
      <c r="F10" s="127" t="str">
        <f>'Attach 3(JV)'!E10</f>
        <v>Northern Region–I, Regional Headquarter,</v>
      </c>
      <c r="H10" s="145"/>
    </row>
    <row r="11" spans="1:8" ht="20.100000000000001" customHeight="1">
      <c r="B11" s="662" t="str">
        <f>'Attach 3(JV)'!B11</f>
        <v/>
      </c>
      <c r="C11" s="662"/>
      <c r="D11" s="662"/>
      <c r="F11" s="127" t="str">
        <f>'Attach 3(JV)'!E11</f>
        <v xml:space="preserve">SCO Bay No. 5 to 10, Sector 16A, </v>
      </c>
    </row>
    <row r="12" spans="1:8" ht="20.100000000000001" customHeight="1">
      <c r="A12" s="32"/>
      <c r="B12" s="662" t="str">
        <f>'Attach 3(JV)'!B12</f>
        <v/>
      </c>
      <c r="C12" s="662"/>
      <c r="D12" s="662"/>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42" t="str">
        <f>"We hereby certify that equipment and materials to be supplied are produced in " &amp;H26 &amp; " eligible source " &amp; F26</f>
        <v>We hereby certify that equipment and materials to be supplied are produced in [Name of Countries],  eligible source country.</v>
      </c>
      <c r="B17" s="842"/>
      <c r="C17" s="842"/>
      <c r="D17" s="842"/>
      <c r="E17" s="842"/>
      <c r="F17" s="144" t="s">
        <v>182</v>
      </c>
      <c r="G17" s="144" t="s">
        <v>183</v>
      </c>
    </row>
    <row r="18" spans="1:9" ht="45" customHeight="1">
      <c r="A18" s="615" t="str">
        <f>"We hereby certify that our company is incorporated and registered in " &amp;I26 &amp; " eligible source " &amp;G26</f>
        <v>We hereby certify that our company is incorporated and registered in [Name of Countries],  eligible source country.</v>
      </c>
      <c r="B18" s="615"/>
      <c r="C18" s="615"/>
      <c r="D18" s="615"/>
      <c r="E18" s="615"/>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4" zoomScale="90" zoomScaleSheetLayoutView="90" workbookViewId="0">
      <selection activeCell="D11" sqref="D11:D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5" t="str">
        <f>'Attach 3(JV)'!A1</f>
        <v>Specification No. :NR1/NT/W-CIVIL/DOM/I00/25/11661
(RFX- 5002004736)</v>
      </c>
      <c r="B1" s="665"/>
      <c r="C1" s="665"/>
      <c r="D1" s="22"/>
      <c r="E1" s="311" t="str">
        <f>"Attachment-4(A) "&amp; 'Attach 3(JV)'!AT1</f>
        <v xml:space="preserve">Attachment-4(A) </v>
      </c>
    </row>
    <row r="2" spans="1:38" ht="11.1" customHeight="1"/>
    <row r="3" spans="1:38" ht="84" customHeight="1">
      <c r="A3" s="624" t="str">
        <f>'Attach 3(JV)'!A3</f>
        <v>Work of PCC (1:5:10), Removal and Re-spreading of Gravel &amp; Antiweed Treatment in 220 KV Switch Yard at Meerut Substation</v>
      </c>
      <c r="B3" s="625"/>
      <c r="C3" s="625"/>
      <c r="D3" s="625"/>
      <c r="E3" s="625"/>
      <c r="F3" s="205"/>
      <c r="G3" s="206"/>
      <c r="H3" s="205"/>
    </row>
    <row r="4" spans="1:38" ht="11.1" customHeight="1">
      <c r="A4" s="28"/>
      <c r="H4" s="207"/>
      <c r="I4" s="208"/>
    </row>
    <row r="5" spans="1:38" ht="20.100000000000001" customHeight="1">
      <c r="A5" s="660" t="s">
        <v>353</v>
      </c>
      <c r="B5" s="660"/>
      <c r="C5" s="660"/>
      <c r="D5" s="660"/>
      <c r="E5" s="660"/>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8" t="str">
        <f>'Attach 3(JV)'!A8</f>
        <v/>
      </c>
      <c r="B8" s="658"/>
      <c r="C8" s="658"/>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62" t="str">
        <f>'Attach 3(JV)'!B9</f>
        <v/>
      </c>
      <c r="C9" s="662"/>
      <c r="D9" s="12" t="str">
        <f>'Attach 3(JV)'!E9</f>
        <v>Power Grid Corporation of India Ltd.,</v>
      </c>
      <c r="H9" s="207"/>
      <c r="I9" s="208"/>
    </row>
    <row r="10" spans="1:38" ht="20.100000000000001" customHeight="1">
      <c r="A10" s="13" t="s">
        <v>349</v>
      </c>
      <c r="B10" s="662" t="str">
        <f>'Attach 3(JV)'!B10</f>
        <v/>
      </c>
      <c r="C10" s="662"/>
      <c r="D10" s="12" t="str">
        <f>'Attach 3(JV)'!E10</f>
        <v>Northern Region–I, Regional Headquarter,</v>
      </c>
      <c r="H10" s="207"/>
      <c r="I10" s="208"/>
    </row>
    <row r="11" spans="1:38" ht="20.100000000000001" customHeight="1">
      <c r="B11" s="662" t="str">
        <f>'Attach 3(JV)'!B11</f>
        <v/>
      </c>
      <c r="C11" s="662"/>
      <c r="D11" s="12" t="str">
        <f>'Attach 3(JV)'!E11</f>
        <v xml:space="preserve">SCO Bay No. 5 to 10, Sector 16A, </v>
      </c>
    </row>
    <row r="12" spans="1:38" ht="15" customHeight="1">
      <c r="A12" s="32"/>
      <c r="B12" s="662" t="str">
        <f>'Attach 3(JV)'!B12</f>
        <v/>
      </c>
      <c r="C12" s="662"/>
      <c r="D12" s="12" t="str">
        <f>'Attach 3(JV)'!E12</f>
        <v>Faridabad-121002, Haryana</v>
      </c>
    </row>
    <row r="13" spans="1:38" ht="20.100000000000001" customHeight="1">
      <c r="A13" s="29" t="s">
        <v>343</v>
      </c>
    </row>
    <row r="14" spans="1:38" ht="72" customHeight="1">
      <c r="A14" s="616" t="s">
        <v>354</v>
      </c>
      <c r="B14" s="616"/>
      <c r="C14" s="616"/>
      <c r="D14" s="616"/>
      <c r="E14" s="61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616" t="s">
        <v>355</v>
      </c>
      <c r="B22" s="616"/>
      <c r="C22" s="616"/>
      <c r="D22" s="616"/>
      <c r="E22" s="616"/>
    </row>
    <row r="23" spans="1:5" ht="15.95" customHeight="1"/>
    <row r="24" spans="1:5" ht="23.1" customHeight="1">
      <c r="C24" s="37"/>
    </row>
    <row r="25" spans="1:5" ht="23.1" customHeight="1">
      <c r="A25" s="36" t="s">
        <v>7</v>
      </c>
      <c r="B25" s="67" t="str">
        <f>'Attach 3(JV)'!B24</f>
        <v>--</v>
      </c>
      <c r="C25" s="37" t="s">
        <v>5</v>
      </c>
      <c r="D25" s="843" t="str">
        <f>'Attach 3(JV)'!E24</f>
        <v/>
      </c>
      <c r="E25" s="843"/>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70" zoomScaleNormal="7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5" t="str">
        <f>'Attach 3(JV)'!A1</f>
        <v>Specification No. :NR1/NT/W-CIVIL/DOM/I00/25/11661
(RFX- 5002004736)</v>
      </c>
      <c r="B1" s="665"/>
      <c r="C1" s="665"/>
      <c r="D1" s="665"/>
      <c r="E1" s="311" t="str">
        <f>"Attachment-4(B) "&amp; 'Attach 3(JV)'!AT1</f>
        <v xml:space="preserve">Attachment-4(B) </v>
      </c>
    </row>
    <row r="3" spans="1:9" ht="82.5" customHeight="1">
      <c r="A3" s="624" t="str">
        <f>'Attach 3(JV)'!A3</f>
        <v>Work of PCC (1:5:10), Removal and Re-spreading of Gravel &amp; Antiweed Treatment in 220 KV Switch Yard at Meerut Substation</v>
      </c>
      <c r="B3" s="625"/>
      <c r="C3" s="625"/>
      <c r="D3" s="625"/>
      <c r="E3" s="625"/>
      <c r="F3" s="26"/>
      <c r="G3" s="27"/>
      <c r="H3" s="26"/>
    </row>
    <row r="4" spans="1:9" ht="20.100000000000001" customHeight="1">
      <c r="A4" s="28"/>
      <c r="H4" s="30"/>
      <c r="I4" s="11"/>
    </row>
    <row r="5" spans="1:9" ht="20.100000000000001" customHeight="1">
      <c r="A5" s="660" t="s">
        <v>353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29" t="s">
        <v>343</v>
      </c>
    </row>
    <row r="14" spans="1:9" ht="20.100000000000001" customHeight="1">
      <c r="A14" s="32"/>
    </row>
    <row r="15" spans="1:9" ht="87.75" customHeight="1">
      <c r="A15" s="616" t="s">
        <v>363</v>
      </c>
      <c r="B15" s="616"/>
      <c r="C15" s="616"/>
      <c r="D15" s="616"/>
      <c r="E15" s="616"/>
    </row>
    <row r="16" spans="1:9" ht="30" customHeight="1">
      <c r="A16" s="84" t="s">
        <v>356</v>
      </c>
      <c r="B16" s="844"/>
      <c r="C16" s="844"/>
      <c r="D16" s="844"/>
      <c r="E16" s="844"/>
    </row>
    <row r="17" spans="1:5" ht="30" customHeight="1">
      <c r="A17" s="84" t="s">
        <v>357</v>
      </c>
      <c r="B17" s="844"/>
      <c r="C17" s="844"/>
      <c r="D17" s="844"/>
      <c r="E17" s="844"/>
    </row>
    <row r="18" spans="1:5" ht="30" customHeight="1">
      <c r="A18" s="84" t="s">
        <v>358</v>
      </c>
      <c r="B18" s="844"/>
      <c r="C18" s="844"/>
      <c r="D18" s="844"/>
      <c r="E18" s="844"/>
    </row>
    <row r="19" spans="1:5" ht="30" customHeight="1">
      <c r="A19" s="42" t="s">
        <v>359</v>
      </c>
      <c r="B19" s="844"/>
      <c r="C19" s="844"/>
      <c r="D19" s="844"/>
      <c r="E19" s="844"/>
    </row>
    <row r="20" spans="1:5" ht="30" customHeight="1">
      <c r="A20" s="42" t="s">
        <v>75</v>
      </c>
      <c r="B20" s="844"/>
      <c r="C20" s="844"/>
      <c r="D20" s="844"/>
      <c r="E20" s="844"/>
    </row>
    <row r="21" spans="1:5" ht="30" customHeight="1">
      <c r="A21" s="42" t="s">
        <v>78</v>
      </c>
      <c r="B21" s="844"/>
      <c r="C21" s="844"/>
      <c r="D21" s="844"/>
      <c r="E21" s="844"/>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topLeftCell="A5" zoomScale="85" zoomScaleNormal="85"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5" t="str">
        <f>'Attach 3(JV)'!A1</f>
        <v>Specification No. :NR1/NT/W-CIVIL/DOM/I00/25/11661
(RFX- 5002004736)</v>
      </c>
      <c r="B1" s="665"/>
      <c r="C1" s="665"/>
      <c r="D1" s="851" t="str">
        <f>"Attachment-5 " &amp; 'Attach 3(JV)'!AT1</f>
        <v xml:space="preserve">Attachment-5 </v>
      </c>
      <c r="E1" s="851"/>
    </row>
    <row r="2" spans="1:9" ht="8.1" customHeight="1"/>
    <row r="3" spans="1:9" ht="81.75" customHeight="1">
      <c r="A3" s="624" t="str">
        <f>'Attach 3(JV)'!A3</f>
        <v>Work of PCC (1:5:10), Removal and Re-spreading of Gravel &amp; Antiweed Treatment in 220 KV Switch Yard at Meerut Substation</v>
      </c>
      <c r="B3" s="625"/>
      <c r="C3" s="625"/>
      <c r="D3" s="625"/>
      <c r="E3" s="625"/>
      <c r="F3" s="26"/>
      <c r="G3" s="27"/>
      <c r="H3" s="26"/>
    </row>
    <row r="4" spans="1:9" ht="3.75" hidden="1" customHeight="1">
      <c r="A4" s="28"/>
      <c r="H4" s="30"/>
      <c r="I4" s="11"/>
    </row>
    <row r="5" spans="1:9" ht="20.100000000000001" customHeight="1">
      <c r="A5" s="660" t="s">
        <v>364</v>
      </c>
      <c r="B5" s="660"/>
      <c r="C5" s="660"/>
      <c r="D5" s="660"/>
      <c r="E5" s="66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8" t="str">
        <f>'Attach 3(JV)'!A8</f>
        <v/>
      </c>
      <c r="B8" s="658"/>
      <c r="C8" s="658"/>
      <c r="D8" s="12" t="str">
        <f>'Attach 3(JV)'!E8</f>
        <v>Contracts &amp; Materials dept.</v>
      </c>
      <c r="H8" s="30"/>
      <c r="I8" s="11"/>
    </row>
    <row r="9" spans="1:9" ht="20.100000000000001" customHeight="1">
      <c r="A9" s="13" t="s">
        <v>348</v>
      </c>
      <c r="B9" s="662" t="str">
        <f>'Attach 3(JV)'!B9</f>
        <v/>
      </c>
      <c r="C9" s="662"/>
      <c r="D9" s="12" t="str">
        <f>'Attach 3(JV)'!E9</f>
        <v>Power Grid Corporation of India Ltd.,</v>
      </c>
      <c r="H9" s="30"/>
      <c r="I9" s="11"/>
    </row>
    <row r="10" spans="1:9" ht="20.100000000000001" customHeight="1">
      <c r="A10" s="13" t="s">
        <v>349</v>
      </c>
      <c r="B10" s="662" t="str">
        <f>'Attach 3(JV)'!B10</f>
        <v/>
      </c>
      <c r="C10" s="662"/>
      <c r="D10" s="12" t="str">
        <f>'Attach 3(JV)'!E10</f>
        <v>Northern Region–I, Regional Headquarter,</v>
      </c>
      <c r="H10" s="30"/>
      <c r="I10" s="11"/>
    </row>
    <row r="11" spans="1:9" ht="20.100000000000001" customHeight="1">
      <c r="B11" s="662" t="str">
        <f>'Attach 3(JV)'!B11</f>
        <v/>
      </c>
      <c r="C11" s="662"/>
      <c r="D11" s="12" t="str">
        <f>'Attach 3(JV)'!E11</f>
        <v xml:space="preserve">SCO Bay No. 5 to 10, Sector 16A, </v>
      </c>
    </row>
    <row r="12" spans="1:9" ht="17.25" customHeight="1">
      <c r="A12" s="32"/>
      <c r="B12" s="662" t="str">
        <f>'Attach 3(JV)'!B12</f>
        <v/>
      </c>
      <c r="C12" s="662"/>
      <c r="D12" s="12" t="str">
        <f>'Attach 3(JV)'!E12</f>
        <v>Faridabad-121002, Haryana</v>
      </c>
    </row>
    <row r="13" spans="1:9" ht="20.100000000000001" customHeight="1">
      <c r="A13" s="29" t="s">
        <v>343</v>
      </c>
    </row>
    <row r="14" spans="1:9" ht="45.75" customHeight="1">
      <c r="A14" s="666" t="s">
        <v>365</v>
      </c>
      <c r="B14" s="666"/>
      <c r="C14" s="666"/>
      <c r="D14" s="666"/>
      <c r="E14" s="666"/>
      <c r="F14" s="34"/>
      <c r="G14" s="34"/>
      <c r="H14" s="34"/>
    </row>
    <row r="15" spans="1:9" ht="32.1" customHeight="1">
      <c r="A15" s="846" t="s">
        <v>346</v>
      </c>
      <c r="B15" s="846" t="s">
        <v>362</v>
      </c>
      <c r="C15" s="846" t="s">
        <v>366</v>
      </c>
      <c r="D15" s="848" t="s">
        <v>367</v>
      </c>
      <c r="E15" s="849"/>
      <c r="F15" s="34"/>
      <c r="G15" s="34"/>
      <c r="H15" s="34"/>
    </row>
    <row r="16" spans="1:9" ht="19.5" customHeight="1">
      <c r="A16" s="847"/>
      <c r="B16" s="847"/>
      <c r="C16" s="847"/>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52" t="s">
        <v>498</v>
      </c>
      <c r="B24" s="853"/>
      <c r="C24" s="853"/>
      <c r="D24" s="853"/>
      <c r="E24" s="853"/>
      <c r="F24" s="176"/>
      <c r="G24" s="176"/>
      <c r="H24" s="177"/>
    </row>
    <row r="25" spans="1:8" ht="54.75" customHeight="1">
      <c r="A25" s="850" t="s">
        <v>80</v>
      </c>
      <c r="B25" s="850"/>
      <c r="C25" s="850"/>
      <c r="D25" s="850"/>
      <c r="E25" s="850"/>
      <c r="F25" s="176"/>
      <c r="G25" s="176"/>
      <c r="H25" s="177"/>
    </row>
    <row r="26" spans="1:8" ht="32.1" customHeight="1">
      <c r="A26" s="846" t="s">
        <v>346</v>
      </c>
      <c r="B26" s="846" t="s">
        <v>362</v>
      </c>
      <c r="C26" s="846" t="s">
        <v>102</v>
      </c>
      <c r="D26" s="848" t="s">
        <v>103</v>
      </c>
      <c r="E26" s="849"/>
      <c r="F26" s="34"/>
      <c r="G26" s="34"/>
      <c r="H26" s="34"/>
    </row>
    <row r="27" spans="1:8" ht="22.5" customHeight="1">
      <c r="A27" s="847"/>
      <c r="B27" s="847"/>
      <c r="C27" s="847"/>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:NR1/NT/W-CIVIL/DOM/I00/25/11661
(RFX- 5002004736)</v>
      </c>
      <c r="B36" s="22"/>
      <c r="C36" s="22"/>
      <c r="D36" s="22"/>
      <c r="E36" s="41" t="str">
        <f>"Annexure I to " &amp;D1</f>
        <v xml:space="preserve">Annexure I to Attachment-5 </v>
      </c>
    </row>
    <row r="37" spans="1:5" ht="18" customHeight="1">
      <c r="A37" s="38"/>
    </row>
    <row r="38" spans="1:5" ht="18" customHeight="1">
      <c r="A38" s="845" t="s">
        <v>364</v>
      </c>
      <c r="B38" s="845"/>
      <c r="C38" s="845"/>
      <c r="D38" s="845"/>
      <c r="E38" s="845"/>
    </row>
    <row r="39" spans="1:5" ht="18" customHeight="1"/>
    <row r="40" spans="1:5" ht="42" customHeight="1">
      <c r="A40" s="856" t="s">
        <v>346</v>
      </c>
      <c r="B40" s="858" t="s">
        <v>362</v>
      </c>
      <c r="C40" s="858" t="s">
        <v>366</v>
      </c>
      <c r="D40" s="848" t="s">
        <v>367</v>
      </c>
      <c r="E40" s="849"/>
    </row>
    <row r="41" spans="1:5" ht="23.25" customHeight="1">
      <c r="A41" s="857"/>
      <c r="B41" s="859"/>
      <c r="C41" s="859"/>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:NR1/NT/W-CIVIL/DOM/I00/25/11661
(RFX- 5002004736)</v>
      </c>
      <c r="B73" s="22"/>
      <c r="C73" s="22"/>
      <c r="D73" s="22"/>
      <c r="E73" s="41" t="str">
        <f>E36</f>
        <v xml:space="preserve">Annexure I to Attachment-5 </v>
      </c>
    </row>
    <row r="74" spans="1:5" ht="18" customHeight="1">
      <c r="A74" s="38"/>
    </row>
    <row r="75" spans="1:5" ht="18" customHeight="1">
      <c r="A75" s="845" t="s">
        <v>364</v>
      </c>
      <c r="B75" s="845"/>
      <c r="C75" s="845"/>
      <c r="D75" s="845"/>
      <c r="E75" s="845"/>
    </row>
    <row r="76" spans="1:5" ht="18" customHeight="1"/>
    <row r="77" spans="1:5" ht="37.5" customHeight="1">
      <c r="A77" s="856" t="s">
        <v>346</v>
      </c>
      <c r="B77" s="858" t="s">
        <v>362</v>
      </c>
      <c r="C77" s="858" t="s">
        <v>367</v>
      </c>
      <c r="D77" s="854" t="s">
        <v>367</v>
      </c>
      <c r="E77" s="855"/>
    </row>
    <row r="78" spans="1:5" ht="24" customHeight="1">
      <c r="A78" s="857"/>
      <c r="B78" s="860"/>
      <c r="C78" s="860"/>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zoomScale="70" zoomScaleNormal="70" zoomScaleSheetLayoutView="55" workbookViewId="0">
      <selection activeCell="D8" sqref="D8:D12"/>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:NR1/NT/W-CIVIL/DOM/I00/25/11661
(RFX- 5002004736)</v>
      </c>
      <c r="B1" s="322"/>
      <c r="C1" s="322"/>
      <c r="D1" s="322"/>
      <c r="E1" s="323" t="s">
        <v>524</v>
      </c>
    </row>
    <row r="2" spans="1:9" ht="8.1" customHeight="1"/>
    <row r="3" spans="1:9" ht="84.75" customHeight="1">
      <c r="A3" s="624" t="str">
        <f>'Attach 3(JV)'!A3</f>
        <v>Work of PCC (1:5:10), Removal and Re-spreading of Gravel &amp; Antiweed Treatment in 220 KV Switch Yard at Meerut Substation</v>
      </c>
      <c r="B3" s="625"/>
      <c r="C3" s="625"/>
      <c r="D3" s="625"/>
      <c r="E3" s="625"/>
      <c r="F3" s="326"/>
      <c r="G3" s="326"/>
      <c r="H3" s="326"/>
    </row>
    <row r="4" spans="1:9" ht="8.1" customHeight="1">
      <c r="A4" s="327"/>
      <c r="H4" s="328"/>
      <c r="I4" s="329"/>
    </row>
    <row r="5" spans="1:9" ht="44.25" customHeight="1">
      <c r="A5" s="861" t="s">
        <v>525</v>
      </c>
      <c r="B5" s="861"/>
      <c r="C5" s="861"/>
      <c r="D5" s="861"/>
      <c r="E5" s="861"/>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62" t="str">
        <f>'[12]Attach 3(QR)'!A8:D8</f>
        <v>Bidder's Name and Address:</v>
      </c>
      <c r="B8" s="862"/>
      <c r="C8" s="862"/>
      <c r="D8" s="333" t="str">
        <f>+'Attach 3(JV)'!E8</f>
        <v>Contracts &amp; Materials dept.</v>
      </c>
      <c r="H8" s="328"/>
      <c r="I8" s="329"/>
    </row>
    <row r="9" spans="1:9" ht="26.25" customHeight="1">
      <c r="A9" s="865" t="str">
        <f>'Attach 3(JV)'!A8</f>
        <v/>
      </c>
      <c r="B9" s="865"/>
      <c r="C9" s="437"/>
      <c r="D9" s="333" t="str">
        <f>+'Attach 3(JV)'!E9</f>
        <v>Power Grid Corporation of India Ltd.,</v>
      </c>
      <c r="H9" s="328"/>
      <c r="I9" s="329"/>
    </row>
    <row r="10" spans="1:9" ht="33" customHeight="1">
      <c r="A10" s="334" t="s">
        <v>348</v>
      </c>
      <c r="B10" s="863" t="str">
        <f>'Attach 3(JV)'!B9</f>
        <v/>
      </c>
      <c r="C10" s="863"/>
      <c r="D10" s="333" t="str">
        <f>+'Attach 3(JV)'!E10</f>
        <v>Northern Region–I, Regional Headquarter,</v>
      </c>
      <c r="F10" s="335"/>
      <c r="H10" s="328"/>
      <c r="I10" s="329"/>
    </row>
    <row r="11" spans="1:9" ht="16.5">
      <c r="A11" s="334" t="s">
        <v>349</v>
      </c>
      <c r="B11" s="864" t="str">
        <f>'Attach 3(JV)'!B10</f>
        <v/>
      </c>
      <c r="C11" s="864"/>
      <c r="D11" s="333" t="str">
        <f>+'Attach 3(JV)'!E11</f>
        <v xml:space="preserve">SCO Bay No. 5 to 10, Sector 16A, </v>
      </c>
      <c r="H11" s="328"/>
      <c r="I11" s="329"/>
    </row>
    <row r="12" spans="1:9">
      <c r="B12" s="864" t="str">
        <f>'Attach 3(JV)'!B11</f>
        <v/>
      </c>
      <c r="C12" s="864"/>
      <c r="D12" s="333" t="str">
        <f>+'Attach 3(JV)'!E12</f>
        <v>Faridabad-121002, Haryana</v>
      </c>
    </row>
    <row r="13" spans="1:9" ht="21" customHeight="1">
      <c r="A13" s="331"/>
      <c r="B13" s="864" t="str">
        <f>'Attach 3(JV)'!B12</f>
        <v/>
      </c>
      <c r="C13" s="864"/>
      <c r="D13" s="333"/>
    </row>
    <row r="14" spans="1:9" ht="20.100000000000001" customHeight="1">
      <c r="A14" s="324" t="s">
        <v>343</v>
      </c>
    </row>
    <row r="15" spans="1:9" ht="63" customHeight="1">
      <c r="A15" s="336">
        <v>1</v>
      </c>
      <c r="B15" s="866" t="s">
        <v>526</v>
      </c>
      <c r="C15" s="866"/>
      <c r="D15" s="866"/>
      <c r="E15" s="866"/>
    </row>
    <row r="16" spans="1:9" ht="32.1" customHeight="1">
      <c r="A16" s="867" t="s">
        <v>346</v>
      </c>
      <c r="B16" s="867" t="s">
        <v>362</v>
      </c>
      <c r="C16" s="867" t="s">
        <v>366</v>
      </c>
      <c r="D16" s="869" t="s">
        <v>527</v>
      </c>
      <c r="E16" s="870"/>
    </row>
    <row r="17" spans="1:8" ht="41.25" customHeight="1">
      <c r="A17" s="868"/>
      <c r="B17" s="868"/>
      <c r="C17" s="868"/>
      <c r="D17" s="337" t="s">
        <v>368</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71" t="s">
        <v>681</v>
      </c>
      <c r="C23" s="871"/>
      <c r="D23" s="871"/>
      <c r="E23" s="871"/>
      <c r="F23" s="342"/>
      <c r="G23" s="342"/>
      <c r="H23" s="342"/>
    </row>
    <row r="24" spans="1:8" ht="18" customHeight="1">
      <c r="A24" s="346"/>
      <c r="B24" s="347"/>
      <c r="C24" s="347"/>
      <c r="D24" s="347"/>
      <c r="E24" s="347"/>
      <c r="F24" s="348"/>
      <c r="G24" s="348"/>
      <c r="H24" s="349"/>
    </row>
    <row r="25" spans="1:8" ht="54.75" hidden="1" customHeight="1">
      <c r="A25" s="872" t="s">
        <v>80</v>
      </c>
      <c r="B25" s="872"/>
      <c r="C25" s="872"/>
      <c r="D25" s="872"/>
      <c r="E25" s="872"/>
      <c r="F25" s="348"/>
      <c r="G25" s="348"/>
      <c r="H25" s="349"/>
    </row>
    <row r="26" spans="1:8" ht="32.1" hidden="1" customHeight="1">
      <c r="A26" s="873" t="s">
        <v>346</v>
      </c>
      <c r="B26" s="873" t="s">
        <v>362</v>
      </c>
      <c r="C26" s="873" t="s">
        <v>102</v>
      </c>
      <c r="D26" s="875" t="s">
        <v>103</v>
      </c>
      <c r="E26" s="876"/>
    </row>
    <row r="27" spans="1:8" ht="22.5" hidden="1" customHeight="1">
      <c r="A27" s="874"/>
      <c r="B27" s="874"/>
      <c r="C27" s="874"/>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77" t="str">
        <f>'Attach 3(JV)'!E24</f>
        <v/>
      </c>
      <c r="E33" s="877"/>
    </row>
    <row r="34" spans="1:9" ht="15.95" customHeight="1">
      <c r="A34" s="354" t="s">
        <v>8</v>
      </c>
      <c r="B34" s="368" t="str">
        <f>'Attach 3(JV)'!B25</f>
        <v/>
      </c>
      <c r="C34" s="353" t="s">
        <v>6</v>
      </c>
      <c r="D34" s="877" t="str">
        <f>'Attach 3(JV)'!E25</f>
        <v/>
      </c>
      <c r="E34" s="877"/>
    </row>
    <row r="35" spans="1:9" s="324" customFormat="1" ht="15.75" customHeight="1">
      <c r="A35" s="325"/>
      <c r="B35" s="325"/>
      <c r="C35" s="353"/>
      <c r="D35" s="325"/>
      <c r="E35" s="325"/>
      <c r="I35" s="325"/>
    </row>
    <row r="36" spans="1:9" s="324" customFormat="1" ht="19.5" customHeight="1">
      <c r="A36" s="358" t="str">
        <f>A1</f>
        <v>Specification No. :NR1/NT/W-CIVIL/DOM/I00/25/11661
(RFX- 5002004736)</v>
      </c>
      <c r="B36" s="359"/>
      <c r="C36" s="359"/>
      <c r="D36" s="359"/>
      <c r="E36" s="360" t="str">
        <f>E1</f>
        <v>Attachment-5A</v>
      </c>
      <c r="I36" s="325"/>
    </row>
    <row r="37" spans="1:9" s="324" customFormat="1" ht="18" customHeight="1">
      <c r="A37" s="356"/>
      <c r="I37" s="325"/>
    </row>
    <row r="38" spans="1:9" s="324" customFormat="1" ht="30" customHeight="1">
      <c r="A38" s="878" t="s">
        <v>364</v>
      </c>
      <c r="B38" s="878"/>
      <c r="C38" s="878"/>
      <c r="D38" s="878"/>
      <c r="E38" s="878"/>
      <c r="I38" s="325"/>
    </row>
    <row r="39" spans="1:9" s="324" customFormat="1" ht="18" customHeight="1">
      <c r="I39" s="325"/>
    </row>
    <row r="40" spans="1:9" s="324" customFormat="1" ht="36" customHeight="1">
      <c r="A40" s="879" t="s">
        <v>346</v>
      </c>
      <c r="B40" s="881" t="s">
        <v>362</v>
      </c>
      <c r="C40" s="873" t="s">
        <v>366</v>
      </c>
      <c r="D40" s="882" t="s">
        <v>527</v>
      </c>
      <c r="E40" s="883"/>
      <c r="I40" s="325"/>
    </row>
    <row r="41" spans="1:9" s="324" customFormat="1" ht="36" customHeight="1">
      <c r="A41" s="880"/>
      <c r="B41" s="874"/>
      <c r="C41" s="874"/>
      <c r="D41" s="350" t="s">
        <v>368</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zoomScale="70" zoomScaleNormal="70" zoomScaleSheetLayoutView="8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5" t="str">
        <f>'Attach 3(JV)'!A1</f>
        <v>Specification No. :NR1/NT/W-CIVIL/DOM/I00/25/11661
(RFX- 5002004736)</v>
      </c>
      <c r="B1" s="665"/>
      <c r="C1" s="665"/>
      <c r="D1" s="665"/>
      <c r="E1" s="311" t="str">
        <f>"Attachment-6 " &amp; 'Attach 3(JV)'!AT1</f>
        <v xml:space="preserve">Attachment-6 </v>
      </c>
      <c r="Z1" s="135"/>
    </row>
    <row r="2" spans="1:26" ht="3.75" customHeight="1">
      <c r="Z2" s="135"/>
    </row>
    <row r="3" spans="1:26" ht="84.75" customHeight="1">
      <c r="A3" s="624" t="str">
        <f>'Attach 3(JV)'!A3</f>
        <v>Work of PCC (1:5:10), Removal and Re-spreading of Gravel &amp; Antiweed Treatment in 220 KV Switch Yard at Meerut Substation</v>
      </c>
      <c r="B3" s="625"/>
      <c r="C3" s="625"/>
      <c r="D3" s="625"/>
      <c r="E3" s="625"/>
      <c r="F3" s="26"/>
      <c r="G3" s="27"/>
      <c r="H3" s="26"/>
    </row>
    <row r="4" spans="1:26" ht="6.75" customHeight="1">
      <c r="A4" s="28"/>
      <c r="H4" s="30"/>
      <c r="I4" s="11"/>
    </row>
    <row r="5" spans="1:26" ht="20.100000000000001" customHeight="1">
      <c r="A5" s="660" t="s">
        <v>47</v>
      </c>
      <c r="B5" s="660"/>
      <c r="C5" s="660"/>
      <c r="D5" s="660"/>
      <c r="E5" s="66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8" t="str">
        <f>'Attach 3(JV)'!A8</f>
        <v/>
      </c>
      <c r="B8" s="658"/>
      <c r="C8" s="658"/>
      <c r="D8" s="658"/>
      <c r="E8" s="12" t="str">
        <f>'Attach 3(JV)'!E8</f>
        <v>Contracts &amp; Materials dept.</v>
      </c>
      <c r="H8" s="30"/>
      <c r="I8" s="11"/>
    </row>
    <row r="9" spans="1:26" ht="20.100000000000001" customHeight="1">
      <c r="A9" s="13" t="s">
        <v>348</v>
      </c>
      <c r="B9" s="662" t="str">
        <f>'Attach 3(JV)'!B9</f>
        <v/>
      </c>
      <c r="C9" s="662"/>
      <c r="D9" s="662"/>
      <c r="E9" s="12" t="str">
        <f>'Attach 3(JV)'!E9</f>
        <v>Power Grid Corporation of India Ltd.,</v>
      </c>
      <c r="H9" s="30"/>
      <c r="I9" s="11"/>
    </row>
    <row r="10" spans="1:26" ht="20.100000000000001" customHeight="1">
      <c r="A10" s="13" t="s">
        <v>349</v>
      </c>
      <c r="B10" s="662" t="str">
        <f>'Attach 3(JV)'!B10</f>
        <v/>
      </c>
      <c r="C10" s="662"/>
      <c r="D10" s="662"/>
      <c r="E10" s="12" t="str">
        <f>'Attach 3(JV)'!E10</f>
        <v>Northern Region–I, Regional Headquarter,</v>
      </c>
      <c r="H10" s="30"/>
      <c r="I10" s="11"/>
    </row>
    <row r="11" spans="1:26" ht="20.100000000000001" customHeight="1">
      <c r="B11" s="662" t="str">
        <f>'Attach 3(JV)'!B11</f>
        <v/>
      </c>
      <c r="C11" s="662"/>
      <c r="D11" s="662"/>
      <c r="E11" s="12" t="str">
        <f>'Attach 3(JV)'!E11</f>
        <v xml:space="preserve">SCO Bay No. 5 to 10, Sector 16A, </v>
      </c>
    </row>
    <row r="12" spans="1:26" ht="17.25" customHeight="1">
      <c r="A12" s="32"/>
      <c r="B12" s="662" t="str">
        <f>'Attach 3(JV)'!B12</f>
        <v/>
      </c>
      <c r="C12" s="662"/>
      <c r="D12" s="662"/>
      <c r="E12" s="12" t="str">
        <f>'Attach 3(JV)'!E12</f>
        <v>Faridabad-121002, Haryana</v>
      </c>
    </row>
    <row r="13" spans="1:26" ht="21" customHeight="1">
      <c r="A13" s="29" t="s">
        <v>343</v>
      </c>
      <c r="B13" s="98"/>
      <c r="C13" s="98"/>
      <c r="D13" s="98"/>
    </row>
    <row r="14" spans="1:26" ht="45" customHeight="1">
      <c r="A14" s="666" t="s">
        <v>48</v>
      </c>
      <c r="B14" s="666"/>
      <c r="C14" s="666"/>
      <c r="D14" s="666"/>
      <c r="E14" s="666"/>
      <c r="F14" s="34"/>
      <c r="G14" s="34"/>
      <c r="H14" s="34"/>
    </row>
    <row r="15" spans="1:26" ht="12" customHeight="1">
      <c r="A15" s="32"/>
      <c r="B15" s="32"/>
      <c r="C15" s="32"/>
      <c r="D15" s="32"/>
      <c r="E15" s="32"/>
      <c r="F15" s="34"/>
      <c r="G15" s="34"/>
      <c r="H15" s="34"/>
    </row>
    <row r="16" spans="1:26" ht="42" customHeight="1">
      <c r="A16" s="44" t="s">
        <v>346</v>
      </c>
      <c r="B16" s="44" t="s">
        <v>49</v>
      </c>
      <c r="C16" s="886" t="s">
        <v>50</v>
      </c>
      <c r="D16" s="886"/>
      <c r="E16" s="44" t="s">
        <v>51</v>
      </c>
      <c r="F16" s="34"/>
      <c r="G16" s="34"/>
      <c r="H16" s="34"/>
    </row>
    <row r="17" spans="1:8" ht="21" customHeight="1">
      <c r="A17" s="251"/>
      <c r="B17" s="251"/>
      <c r="C17" s="884"/>
      <c r="D17" s="885"/>
      <c r="E17" s="251"/>
      <c r="F17" s="34"/>
      <c r="G17" s="34"/>
      <c r="H17" s="34"/>
    </row>
    <row r="18" spans="1:8" ht="21" customHeight="1">
      <c r="A18" s="251"/>
      <c r="B18" s="251"/>
      <c r="C18" s="884"/>
      <c r="D18" s="885"/>
      <c r="E18" s="251"/>
      <c r="F18" s="34"/>
      <c r="G18" s="34"/>
      <c r="H18" s="34"/>
    </row>
    <row r="19" spans="1:8" ht="21" customHeight="1">
      <c r="A19" s="251"/>
      <c r="B19" s="251"/>
      <c r="C19" s="887"/>
      <c r="D19" s="887"/>
      <c r="E19" s="251"/>
      <c r="F19" s="34"/>
      <c r="G19" s="34"/>
      <c r="H19" s="34"/>
    </row>
    <row r="20" spans="1:8" ht="21" customHeight="1">
      <c r="A20" s="251"/>
      <c r="B20" s="251"/>
      <c r="C20" s="887"/>
      <c r="D20" s="887"/>
      <c r="E20" s="251"/>
      <c r="F20" s="185"/>
      <c r="G20" s="185"/>
      <c r="H20" s="183" t="b">
        <v>0</v>
      </c>
    </row>
    <row r="21" spans="1:8" ht="21" customHeight="1">
      <c r="A21" s="251"/>
      <c r="B21" s="251"/>
      <c r="C21" s="887"/>
      <c r="D21" s="887"/>
      <c r="E21" s="251"/>
      <c r="F21" s="185"/>
      <c r="G21" s="185"/>
      <c r="H21" s="182"/>
    </row>
    <row r="22" spans="1:8" ht="16.5" customHeight="1">
      <c r="D22" s="32"/>
      <c r="E22" s="32"/>
      <c r="F22" s="34"/>
      <c r="G22" s="34"/>
      <c r="H22" s="34"/>
    </row>
    <row r="23" spans="1:8" s="24" customFormat="1" ht="51.75" customHeight="1">
      <c r="A23" s="616" t="s">
        <v>52</v>
      </c>
      <c r="B23" s="616"/>
      <c r="C23" s="616"/>
      <c r="D23" s="616"/>
      <c r="E23" s="616"/>
      <c r="F23" s="34"/>
      <c r="G23" s="34"/>
      <c r="H23" s="34"/>
    </row>
    <row r="24" spans="1:8" s="24" customFormat="1" ht="96.75" customHeight="1">
      <c r="A24" s="616" t="s">
        <v>53</v>
      </c>
      <c r="B24" s="616"/>
      <c r="C24" s="616"/>
      <c r="D24" s="616"/>
      <c r="E24" s="61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:NR1/NT/W-CIVIL/DOM/I00/25/11661
(RFX- 5002004736)</v>
      </c>
      <c r="B30" s="33"/>
      <c r="C30" s="33"/>
      <c r="D30" s="33"/>
      <c r="E30" s="56" t="str">
        <f>"Annexure I to" &amp; E1</f>
        <v xml:space="preserve">Annexure I toAttachment-6 </v>
      </c>
      <c r="F30" s="48"/>
      <c r="G30" s="48"/>
      <c r="H30" s="48"/>
    </row>
    <row r="31" spans="1:8" ht="15.75" customHeight="1">
      <c r="A31" s="888"/>
      <c r="B31" s="888"/>
      <c r="C31" s="888"/>
      <c r="D31" s="888"/>
      <c r="E31" s="888"/>
    </row>
    <row r="32" spans="1:8" ht="20.100000000000001" customHeight="1">
      <c r="A32" s="663" t="str">
        <f>A5</f>
        <v>(Alternative, Deviations and Exceptions to the Provisions)</v>
      </c>
      <c r="B32" s="663"/>
      <c r="C32" s="663"/>
      <c r="D32" s="663"/>
      <c r="E32" s="663"/>
    </row>
    <row r="33" spans="1:5" ht="20.100000000000001" customHeight="1">
      <c r="A33" s="663" t="s">
        <v>181</v>
      </c>
      <c r="B33" s="663"/>
      <c r="C33" s="663"/>
      <c r="D33" s="663"/>
      <c r="E33" s="663"/>
    </row>
    <row r="34" spans="1:5" ht="20.100000000000001" customHeight="1"/>
    <row r="35" spans="1:5" ht="42" customHeight="1">
      <c r="A35" s="44" t="s">
        <v>346</v>
      </c>
      <c r="B35" s="44" t="s">
        <v>49</v>
      </c>
      <c r="C35" s="886" t="s">
        <v>50</v>
      </c>
      <c r="D35" s="886"/>
      <c r="E35" s="44" t="s">
        <v>51</v>
      </c>
    </row>
    <row r="36" spans="1:5" ht="39.950000000000003" customHeight="1">
      <c r="A36" s="251"/>
      <c r="B36" s="251"/>
      <c r="C36" s="884"/>
      <c r="D36" s="885"/>
      <c r="E36" s="251"/>
    </row>
    <row r="37" spans="1:5" ht="39.950000000000003" customHeight="1">
      <c r="A37" s="251"/>
      <c r="B37" s="251"/>
      <c r="C37" s="884"/>
      <c r="D37" s="885"/>
      <c r="E37" s="251"/>
    </row>
    <row r="38" spans="1:5" ht="39.950000000000003" customHeight="1">
      <c r="A38" s="251"/>
      <c r="B38" s="251"/>
      <c r="C38" s="884"/>
      <c r="D38" s="885"/>
      <c r="E38" s="251"/>
    </row>
    <row r="39" spans="1:5" ht="39.950000000000003" customHeight="1">
      <c r="A39" s="251"/>
      <c r="B39" s="251"/>
      <c r="C39" s="884"/>
      <c r="D39" s="885"/>
      <c r="E39" s="251"/>
    </row>
    <row r="40" spans="1:5" ht="39.950000000000003" customHeight="1">
      <c r="A40" s="251"/>
      <c r="B40" s="251"/>
      <c r="C40" s="884"/>
      <c r="D40" s="885"/>
      <c r="E40" s="251"/>
    </row>
    <row r="41" spans="1:5" ht="39.950000000000003" customHeight="1">
      <c r="A41" s="251"/>
      <c r="B41" s="251"/>
      <c r="C41" s="884"/>
      <c r="D41" s="885"/>
      <c r="E41" s="251"/>
    </row>
    <row r="42" spans="1:5" ht="39.950000000000003" customHeight="1">
      <c r="A42" s="251"/>
      <c r="B42" s="251"/>
      <c r="C42" s="884"/>
      <c r="D42" s="885"/>
      <c r="E42" s="251"/>
    </row>
    <row r="43" spans="1:5" ht="39.950000000000003" customHeight="1">
      <c r="A43" s="251"/>
      <c r="B43" s="251"/>
      <c r="C43" s="884"/>
      <c r="D43" s="885"/>
      <c r="E43" s="251"/>
    </row>
    <row r="44" spans="1:5" ht="39.950000000000003" customHeight="1">
      <c r="A44" s="251"/>
      <c r="B44" s="251"/>
      <c r="C44" s="884"/>
      <c r="D44" s="885"/>
      <c r="E44" s="251"/>
    </row>
    <row r="45" spans="1:5" ht="39.950000000000003" customHeight="1">
      <c r="A45" s="251"/>
      <c r="B45" s="251"/>
      <c r="C45" s="884"/>
      <c r="D45" s="885"/>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5" t="str">
        <f>'Attach 3(JV)'!A1</f>
        <v>Specification No. :NR1/NT/W-CIVIL/DOM/I00/25/11661
(RFX- 5002004736)</v>
      </c>
      <c r="B1" s="665"/>
      <c r="C1" s="665"/>
      <c r="D1" s="665"/>
      <c r="E1" s="312" t="str">
        <f>"Attachment-7 " &amp; 'Attach 3(JV)'!AT1</f>
        <v xml:space="preserve">Attachment-7 </v>
      </c>
    </row>
    <row r="2" spans="1:9">
      <c r="E2" s="224"/>
    </row>
    <row r="3" spans="1:9" ht="92.25" customHeight="1">
      <c r="A3" s="624" t="str">
        <f>'Attach 3(JV)'!A3</f>
        <v>Work of PCC (1:5:10), Removal and Re-spreading of Gravel &amp; Antiweed Treatment in 220 KV Switch Yard at Meerut Substation</v>
      </c>
      <c r="B3" s="625"/>
      <c r="C3" s="625"/>
      <c r="D3" s="625"/>
      <c r="E3" s="625"/>
      <c r="F3" s="26"/>
      <c r="G3" s="27"/>
      <c r="H3" s="26"/>
    </row>
    <row r="4" spans="1:9" ht="20.100000000000001" customHeight="1">
      <c r="A4" s="28"/>
      <c r="H4" s="30"/>
      <c r="I4" s="11"/>
    </row>
    <row r="5" spans="1:9" ht="20.100000000000001" customHeight="1">
      <c r="A5" s="660" t="s">
        <v>184</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2" t="str">
        <f>'Attach 3(JV)'!B10</f>
        <v/>
      </c>
      <c r="C10" s="662"/>
      <c r="D10" s="662"/>
      <c r="E10" s="127" t="str">
        <f>'Attach 3(JV)'!E10</f>
        <v>Northern Region–I, Regional Headquarter,</v>
      </c>
      <c r="H10" s="30"/>
      <c r="I10" s="11"/>
    </row>
    <row r="11" spans="1:9" ht="20.100000000000001" customHeight="1">
      <c r="B11" s="662" t="str">
        <f>'Attach 3(JV)'!B11</f>
        <v/>
      </c>
      <c r="C11" s="662"/>
      <c r="D11" s="662"/>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89" t="s">
        <v>185</v>
      </c>
      <c r="B14" s="889"/>
      <c r="C14" s="889"/>
      <c r="D14" s="889"/>
      <c r="E14" s="889"/>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view="pageBreakPreview" topLeftCell="A7" zoomScale="55" zoomScaleSheetLayoutView="55" workbookViewId="0">
      <selection activeCell="B36" sqref="B36:D36"/>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12" t="str">
        <f>Basic!B3</f>
        <v>NR1/NT/W-CIVIL/DOM/I00/25/11661
(RFX- 5002004736)</v>
      </c>
      <c r="B1" s="912"/>
      <c r="C1" s="912"/>
      <c r="D1" s="912"/>
      <c r="E1" s="550"/>
      <c r="F1" s="550"/>
      <c r="G1" s="550"/>
      <c r="H1" s="550" t="str">
        <f>"Attachment-9 " &amp; '[13]Attach 3(JV)'!AT1</f>
        <v xml:space="preserve">Attachment-9 </v>
      </c>
    </row>
    <row r="2" spans="1:11" ht="15" customHeight="1"/>
    <row r="3" spans="1:11" ht="73.5" customHeight="1">
      <c r="A3" s="913" t="str">
        <f>Basic!B1</f>
        <v>Work of PCC (1:5:10), Removal and Re-spreading of Gravel &amp; Antiweed Treatment in 220 KV Switch Yard at Meerut Substation</v>
      </c>
      <c r="B3" s="914"/>
      <c r="C3" s="914"/>
      <c r="D3" s="914"/>
      <c r="E3" s="914"/>
      <c r="F3" s="914"/>
      <c r="G3" s="914"/>
      <c r="H3" s="914"/>
      <c r="I3" s="552"/>
      <c r="J3" s="553"/>
    </row>
    <row r="4" spans="1:11" ht="15" customHeight="1">
      <c r="A4" s="554"/>
      <c r="J4" s="30"/>
      <c r="K4" s="11"/>
    </row>
    <row r="5" spans="1:11" ht="20.100000000000001" customHeight="1">
      <c r="A5" s="915" t="s">
        <v>370</v>
      </c>
      <c r="B5" s="915"/>
      <c r="C5" s="915"/>
      <c r="D5" s="915"/>
      <c r="E5" s="915"/>
      <c r="F5" s="915"/>
      <c r="G5" s="915"/>
      <c r="H5" s="915"/>
      <c r="J5" s="30"/>
      <c r="K5" s="11"/>
    </row>
    <row r="6" spans="1:11" ht="12.75" customHeight="1">
      <c r="A6" s="555"/>
      <c r="J6" s="30"/>
      <c r="K6" s="11"/>
    </row>
    <row r="7" spans="1:11" ht="20.100000000000001" customHeight="1">
      <c r="A7" s="556" t="str">
        <f>'Attach 3(JV)'!A7</f>
        <v>Bidder’s Name and Address (Sole Bidder) :</v>
      </c>
      <c r="E7" s="430"/>
      <c r="F7" s="916" t="s">
        <v>347</v>
      </c>
      <c r="G7" s="916"/>
      <c r="H7" s="916"/>
      <c r="J7" s="30"/>
      <c r="K7" s="11"/>
    </row>
    <row r="8" spans="1:11" ht="36" customHeight="1">
      <c r="A8" s="917" t="str">
        <f>'Attach 3(JV)'!A8:D8</f>
        <v/>
      </c>
      <c r="B8" s="917"/>
      <c r="C8" s="917"/>
      <c r="D8" s="917"/>
      <c r="E8" s="11"/>
      <c r="F8" s="916" t="str">
        <f>+'Attach 3(JV)'!E8</f>
        <v>Contracts &amp; Materials dept.</v>
      </c>
      <c r="G8" s="916"/>
      <c r="H8" s="916"/>
      <c r="J8" s="30"/>
      <c r="K8" s="11"/>
    </row>
    <row r="9" spans="1:11" ht="20.100000000000001" customHeight="1">
      <c r="A9" s="13" t="s">
        <v>348</v>
      </c>
      <c r="B9" s="662" t="str">
        <f>'Attach 3(JV)'!B9:D9</f>
        <v/>
      </c>
      <c r="C9" s="662"/>
      <c r="D9" s="662"/>
      <c r="E9" s="11"/>
      <c r="F9" s="16" t="str">
        <f>+'Attach 3(JV)'!E9</f>
        <v>Power Grid Corporation of India Ltd.,</v>
      </c>
      <c r="G9" s="16"/>
      <c r="H9" s="16"/>
      <c r="J9" s="30"/>
      <c r="K9" s="11"/>
    </row>
    <row r="10" spans="1:11" ht="20.100000000000001" customHeight="1">
      <c r="A10" s="13" t="s">
        <v>349</v>
      </c>
      <c r="B10" s="662" t="str">
        <f>'Attach 3(JV)'!B10:D10</f>
        <v/>
      </c>
      <c r="C10" s="662"/>
      <c r="D10" s="662"/>
      <c r="E10" s="11"/>
      <c r="F10" s="16" t="str">
        <f>+'Attach 3(JV)'!E10</f>
        <v>Northern Region–I, Regional Headquarter,</v>
      </c>
      <c r="G10" s="16"/>
      <c r="H10" s="16"/>
      <c r="J10" s="30"/>
      <c r="K10" s="11"/>
    </row>
    <row r="11" spans="1:11" ht="20.100000000000001" customHeight="1">
      <c r="B11" s="662" t="str">
        <f>'Attach 3(JV)'!B11:D11</f>
        <v/>
      </c>
      <c r="C11" s="662"/>
      <c r="D11" s="662"/>
      <c r="E11" s="11"/>
      <c r="F11" s="16" t="str">
        <f>+'Attach 3(JV)'!E11</f>
        <v xml:space="preserve">SCO Bay No. 5 to 10, Sector 16A, </v>
      </c>
      <c r="G11" s="16"/>
      <c r="H11" s="16"/>
    </row>
    <row r="12" spans="1:11" ht="20.100000000000001" customHeight="1">
      <c r="A12" s="555"/>
      <c r="B12" s="662" t="str">
        <f>'Attach 3(JV)'!B12:D12</f>
        <v/>
      </c>
      <c r="C12" s="662"/>
      <c r="D12" s="662"/>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03"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Work of PCC (1:5:10), Removal and Re-spreading of Gravel &amp; Antiweed Treatment in 220 KV Switch Yard at Meerut Substation for the period commencing from the effective date of Contract to us :</v>
      </c>
      <c r="B16" s="903"/>
      <c r="C16" s="903"/>
      <c r="D16" s="903"/>
      <c r="E16" s="903"/>
      <c r="F16" s="903"/>
      <c r="G16" s="903"/>
      <c r="H16" s="903"/>
      <c r="I16" s="324"/>
      <c r="J16" s="324"/>
    </row>
    <row r="17" spans="1:10" ht="27" customHeight="1">
      <c r="A17" s="881" t="s">
        <v>346</v>
      </c>
      <c r="B17" s="905" t="s">
        <v>382</v>
      </c>
      <c r="C17" s="906"/>
      <c r="D17" s="907"/>
      <c r="E17" s="905" t="s">
        <v>500</v>
      </c>
      <c r="F17" s="906"/>
      <c r="G17" s="906"/>
      <c r="H17" s="906"/>
      <c r="I17" s="324"/>
      <c r="J17" s="324"/>
    </row>
    <row r="18" spans="1:10" ht="78" customHeight="1">
      <c r="A18" s="904"/>
      <c r="B18" s="908"/>
      <c r="C18" s="909"/>
      <c r="D18" s="910"/>
      <c r="E18" s="869"/>
      <c r="F18" s="911"/>
      <c r="G18" s="911"/>
      <c r="H18" s="870"/>
      <c r="I18" s="324"/>
      <c r="J18" s="324"/>
    </row>
    <row r="19" spans="1:10" ht="20.100000000000001" customHeight="1">
      <c r="A19" s="890">
        <v>1</v>
      </c>
      <c r="B19" s="891" t="s">
        <v>371</v>
      </c>
      <c r="C19" s="891"/>
      <c r="D19" s="891"/>
      <c r="E19" s="899"/>
      <c r="F19" s="900"/>
      <c r="G19" s="900"/>
      <c r="H19" s="901"/>
      <c r="I19" s="324"/>
      <c r="J19" s="324"/>
    </row>
    <row r="20" spans="1:10" ht="20.100000000000001" customHeight="1">
      <c r="A20" s="890"/>
      <c r="B20" s="892" t="s">
        <v>372</v>
      </c>
      <c r="C20" s="892"/>
      <c r="D20" s="892"/>
      <c r="E20" s="894"/>
      <c r="F20" s="895"/>
      <c r="G20" s="895"/>
      <c r="H20" s="896"/>
      <c r="I20" s="324"/>
      <c r="J20" s="324"/>
    </row>
    <row r="21" spans="1:10" ht="20.100000000000001" customHeight="1">
      <c r="A21" s="890"/>
      <c r="B21" s="893" t="s">
        <v>373</v>
      </c>
      <c r="C21" s="893"/>
      <c r="D21" s="893"/>
      <c r="E21" s="894"/>
      <c r="F21" s="895"/>
      <c r="G21" s="895"/>
      <c r="H21" s="896"/>
      <c r="I21" s="324"/>
      <c r="J21" s="324"/>
    </row>
    <row r="22" spans="1:10" ht="20.100000000000001" customHeight="1">
      <c r="A22" s="890">
        <v>2</v>
      </c>
      <c r="B22" s="891" t="s">
        <v>374</v>
      </c>
      <c r="C22" s="891"/>
      <c r="D22" s="891"/>
      <c r="E22" s="899"/>
      <c r="F22" s="900"/>
      <c r="G22" s="900"/>
      <c r="H22" s="901"/>
      <c r="I22" s="324"/>
      <c r="J22" s="324"/>
    </row>
    <row r="23" spans="1:10" ht="20.100000000000001" customHeight="1">
      <c r="A23" s="890"/>
      <c r="B23" s="892" t="s">
        <v>372</v>
      </c>
      <c r="C23" s="892"/>
      <c r="D23" s="892"/>
      <c r="E23" s="894"/>
      <c r="F23" s="895"/>
      <c r="G23" s="895"/>
      <c r="H23" s="896"/>
      <c r="I23" s="324"/>
      <c r="J23" s="324"/>
    </row>
    <row r="24" spans="1:10" ht="20.100000000000001" customHeight="1">
      <c r="A24" s="890"/>
      <c r="B24" s="893" t="s">
        <v>373</v>
      </c>
      <c r="C24" s="893"/>
      <c r="D24" s="893"/>
      <c r="E24" s="894"/>
      <c r="F24" s="895"/>
      <c r="G24" s="895"/>
      <c r="H24" s="896"/>
      <c r="I24" s="324"/>
      <c r="J24" s="324"/>
    </row>
    <row r="25" spans="1:10" ht="20.100000000000001" customHeight="1">
      <c r="A25" s="890">
        <v>3</v>
      </c>
      <c r="B25" s="891" t="s">
        <v>375</v>
      </c>
      <c r="C25" s="891"/>
      <c r="D25" s="891"/>
      <c r="E25" s="899"/>
      <c r="F25" s="900"/>
      <c r="G25" s="900"/>
      <c r="H25" s="901"/>
      <c r="I25" s="324"/>
      <c r="J25" s="324"/>
    </row>
    <row r="26" spans="1:10" ht="20.100000000000001" customHeight="1">
      <c r="A26" s="890"/>
      <c r="B26" s="892" t="s">
        <v>372</v>
      </c>
      <c r="C26" s="892"/>
      <c r="D26" s="892"/>
      <c r="E26" s="894"/>
      <c r="F26" s="895"/>
      <c r="G26" s="895"/>
      <c r="H26" s="896"/>
      <c r="I26" s="324"/>
      <c r="J26" s="324"/>
    </row>
    <row r="27" spans="1:10" ht="20.100000000000001" customHeight="1">
      <c r="A27" s="890"/>
      <c r="B27" s="893" t="s">
        <v>373</v>
      </c>
      <c r="C27" s="893"/>
      <c r="D27" s="893"/>
      <c r="E27" s="894"/>
      <c r="F27" s="895"/>
      <c r="G27" s="895"/>
      <c r="H27" s="896"/>
      <c r="I27" s="324"/>
      <c r="J27" s="324"/>
    </row>
    <row r="28" spans="1:10" ht="20.100000000000001" customHeight="1">
      <c r="A28" s="890">
        <v>4</v>
      </c>
      <c r="B28" s="891" t="s">
        <v>376</v>
      </c>
      <c r="C28" s="891"/>
      <c r="D28" s="891"/>
      <c r="E28" s="899"/>
      <c r="F28" s="900"/>
      <c r="G28" s="900"/>
      <c r="H28" s="901"/>
      <c r="I28" s="324"/>
      <c r="J28" s="324"/>
    </row>
    <row r="29" spans="1:10" ht="20.100000000000001" customHeight="1">
      <c r="A29" s="890"/>
      <c r="B29" s="892" t="s">
        <v>372</v>
      </c>
      <c r="C29" s="892"/>
      <c r="D29" s="892"/>
      <c r="E29" s="894"/>
      <c r="F29" s="895"/>
      <c r="G29" s="895"/>
      <c r="H29" s="896"/>
      <c r="I29" s="324"/>
      <c r="J29" s="324"/>
    </row>
    <row r="30" spans="1:10" ht="20.100000000000001" customHeight="1">
      <c r="A30" s="890"/>
      <c r="B30" s="893" t="s">
        <v>373</v>
      </c>
      <c r="C30" s="893"/>
      <c r="D30" s="893"/>
      <c r="E30" s="894"/>
      <c r="F30" s="895"/>
      <c r="G30" s="895"/>
      <c r="H30" s="896"/>
      <c r="I30" s="324"/>
      <c r="J30" s="324"/>
    </row>
    <row r="31" spans="1:10" ht="20.100000000000001" customHeight="1">
      <c r="A31" s="890">
        <v>5</v>
      </c>
      <c r="B31" s="891" t="s">
        <v>377</v>
      </c>
      <c r="C31" s="891"/>
      <c r="D31" s="891"/>
      <c r="E31" s="899"/>
      <c r="F31" s="900"/>
      <c r="G31" s="900"/>
      <c r="H31" s="901"/>
      <c r="I31" s="324"/>
      <c r="J31" s="324"/>
    </row>
    <row r="32" spans="1:10" ht="20.100000000000001" customHeight="1">
      <c r="A32" s="890"/>
      <c r="B32" s="892" t="s">
        <v>372</v>
      </c>
      <c r="C32" s="892"/>
      <c r="D32" s="892"/>
      <c r="E32" s="894"/>
      <c r="F32" s="895"/>
      <c r="G32" s="895"/>
      <c r="H32" s="896"/>
      <c r="I32" s="324"/>
      <c r="J32" s="324"/>
    </row>
    <row r="33" spans="1:10" ht="20.100000000000001" customHeight="1">
      <c r="A33" s="890"/>
      <c r="B33" s="893" t="s">
        <v>373</v>
      </c>
      <c r="C33" s="893"/>
      <c r="D33" s="893"/>
      <c r="E33" s="894"/>
      <c r="F33" s="895"/>
      <c r="G33" s="895"/>
      <c r="H33" s="896"/>
      <c r="I33" s="324"/>
      <c r="J33" s="324"/>
    </row>
    <row r="34" spans="1:10" ht="20.100000000000001" customHeight="1">
      <c r="A34" s="549">
        <v>6</v>
      </c>
      <c r="B34" s="902" t="s">
        <v>378</v>
      </c>
      <c r="C34" s="902"/>
      <c r="D34" s="902"/>
      <c r="E34" s="894"/>
      <c r="F34" s="895"/>
      <c r="G34" s="895"/>
      <c r="H34" s="896"/>
      <c r="I34" s="324"/>
      <c r="J34" s="324"/>
    </row>
    <row r="35" spans="1:10" ht="20.100000000000001" customHeight="1">
      <c r="A35" s="890">
        <v>7</v>
      </c>
      <c r="B35" s="891" t="s">
        <v>379</v>
      </c>
      <c r="C35" s="891"/>
      <c r="D35" s="891"/>
      <c r="E35" s="899"/>
      <c r="F35" s="900"/>
      <c r="G35" s="900"/>
      <c r="H35" s="901"/>
      <c r="I35" s="324"/>
      <c r="J35" s="324"/>
    </row>
    <row r="36" spans="1:10" ht="20.100000000000001" customHeight="1">
      <c r="A36" s="890"/>
      <c r="B36" s="892" t="s">
        <v>372</v>
      </c>
      <c r="C36" s="892"/>
      <c r="D36" s="892"/>
      <c r="E36" s="894"/>
      <c r="F36" s="895"/>
      <c r="G36" s="895"/>
      <c r="H36" s="896"/>
      <c r="I36" s="324"/>
      <c r="J36" s="324"/>
    </row>
    <row r="37" spans="1:10" ht="20.100000000000001" customHeight="1">
      <c r="A37" s="890"/>
      <c r="B37" s="893" t="s">
        <v>373</v>
      </c>
      <c r="C37" s="893"/>
      <c r="D37" s="893"/>
      <c r="E37" s="894"/>
      <c r="F37" s="895"/>
      <c r="G37" s="895"/>
      <c r="H37" s="896"/>
      <c r="I37" s="324"/>
      <c r="J37" s="324"/>
    </row>
    <row r="38" spans="1:10" ht="20.100000000000001" customHeight="1">
      <c r="A38" s="890">
        <v>8</v>
      </c>
      <c r="B38" s="891" t="s">
        <v>380</v>
      </c>
      <c r="C38" s="891"/>
      <c r="D38" s="891"/>
      <c r="E38" s="899"/>
      <c r="F38" s="900"/>
      <c r="G38" s="900"/>
      <c r="H38" s="901"/>
      <c r="I38" s="324"/>
      <c r="J38" s="324"/>
    </row>
    <row r="39" spans="1:10" ht="20.100000000000001" customHeight="1">
      <c r="A39" s="890"/>
      <c r="B39" s="892" t="s">
        <v>372</v>
      </c>
      <c r="C39" s="892"/>
      <c r="D39" s="892"/>
      <c r="E39" s="894"/>
      <c r="F39" s="895"/>
      <c r="G39" s="895"/>
      <c r="H39" s="896"/>
      <c r="I39" s="324"/>
      <c r="J39" s="324"/>
    </row>
    <row r="40" spans="1:10" ht="20.100000000000001" customHeight="1">
      <c r="A40" s="890"/>
      <c r="B40" s="893" t="s">
        <v>373</v>
      </c>
      <c r="C40" s="893"/>
      <c r="D40" s="893"/>
      <c r="E40" s="894"/>
      <c r="F40" s="895"/>
      <c r="G40" s="895"/>
      <c r="H40" s="896"/>
      <c r="I40" s="324"/>
      <c r="J40" s="324"/>
    </row>
    <row r="41" spans="1:10" ht="20.100000000000001" customHeight="1">
      <c r="A41" s="890">
        <v>9</v>
      </c>
      <c r="B41" s="891" t="s">
        <v>381</v>
      </c>
      <c r="C41" s="891"/>
      <c r="D41" s="891"/>
      <c r="E41" s="899"/>
      <c r="F41" s="900"/>
      <c r="G41" s="900"/>
      <c r="H41" s="901"/>
    </row>
    <row r="42" spans="1:10" ht="20.100000000000001" customHeight="1">
      <c r="A42" s="890"/>
      <c r="B42" s="892" t="s">
        <v>372</v>
      </c>
      <c r="C42" s="892"/>
      <c r="D42" s="892"/>
      <c r="E42" s="894"/>
      <c r="F42" s="895"/>
      <c r="G42" s="895"/>
      <c r="H42" s="896"/>
    </row>
    <row r="43" spans="1:10" ht="20.100000000000001" customHeight="1">
      <c r="A43" s="890"/>
      <c r="B43" s="893" t="s">
        <v>373</v>
      </c>
      <c r="C43" s="893"/>
      <c r="D43" s="893"/>
      <c r="E43" s="894"/>
      <c r="F43" s="895"/>
      <c r="G43" s="895"/>
      <c r="H43" s="896"/>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898" t="str">
        <f>'Attach 3(JV)'!E24</f>
        <v/>
      </c>
      <c r="G48" s="898"/>
      <c r="H48" s="898"/>
    </row>
    <row r="49" spans="1:8" ht="22.5" customHeight="1">
      <c r="A49" s="562" t="s">
        <v>8</v>
      </c>
      <c r="B49" s="563" t="str">
        <f>'Attach 3(JV)'!B25</f>
        <v/>
      </c>
      <c r="D49" s="564"/>
      <c r="E49" s="564" t="s">
        <v>6</v>
      </c>
      <c r="F49" s="898" t="str">
        <f>'Attach 3(JV)'!E25</f>
        <v/>
      </c>
      <c r="G49" s="898"/>
      <c r="H49" s="898"/>
    </row>
    <row r="50" spans="1:8" ht="8.25" customHeight="1">
      <c r="D50" s="564"/>
      <c r="E50" s="565"/>
      <c r="F50" s="565"/>
      <c r="G50" s="565"/>
      <c r="H50" s="565"/>
    </row>
    <row r="51" spans="1:8" ht="12" customHeight="1">
      <c r="A51" s="566"/>
    </row>
    <row r="52" spans="1:8" ht="51" customHeight="1">
      <c r="A52" s="567" t="s">
        <v>385</v>
      </c>
      <c r="B52" s="897" t="s">
        <v>384</v>
      </c>
      <c r="C52" s="897"/>
      <c r="D52" s="897"/>
      <c r="E52" s="897"/>
      <c r="F52" s="897"/>
      <c r="G52" s="897"/>
      <c r="H52" s="897"/>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E34:H34"/>
    <mergeCell ref="E35:H35"/>
    <mergeCell ref="E36:H36"/>
    <mergeCell ref="E37:H37"/>
    <mergeCell ref="E38:H38"/>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A31:A33"/>
    <mergeCell ref="B31:D31"/>
    <mergeCell ref="B32:D32"/>
    <mergeCell ref="B33:D33"/>
    <mergeCell ref="B37:D37"/>
    <mergeCell ref="B34:D34"/>
    <mergeCell ref="A35:A37"/>
    <mergeCell ref="B35:D35"/>
    <mergeCell ref="B36:D36"/>
    <mergeCell ref="B52:H52"/>
    <mergeCell ref="A41:A43"/>
    <mergeCell ref="B41:D41"/>
    <mergeCell ref="B42:D42"/>
    <mergeCell ref="B43:D43"/>
    <mergeCell ref="F48:H48"/>
    <mergeCell ref="F49:H49"/>
    <mergeCell ref="E41:H41"/>
    <mergeCell ref="E42:H42"/>
    <mergeCell ref="E43:H43"/>
    <mergeCell ref="A38:A40"/>
    <mergeCell ref="B38:D38"/>
    <mergeCell ref="B39:D39"/>
    <mergeCell ref="B40:D40"/>
    <mergeCell ref="E39:H39"/>
    <mergeCell ref="E40:H40"/>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zoomScale="55" zoomScaleNormal="55" zoomScaleSheetLayoutView="85"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5" t="str">
        <f>'Attach 3(JV)'!A1</f>
        <v>Specification No. :NR1/NT/W-CIVIL/DOM/I00/25/11661
(RFX- 5002004736)</v>
      </c>
      <c r="B1" s="665"/>
      <c r="C1" s="665"/>
      <c r="D1" s="665"/>
      <c r="E1" s="439"/>
      <c r="F1" s="312" t="str">
        <f>"Attachment-10 " &amp; 'Attach 3(JV)'!AT1</f>
        <v xml:space="preserve">Attachment-10 </v>
      </c>
    </row>
    <row r="3" spans="1:9" ht="69" customHeight="1">
      <c r="A3" s="913" t="str">
        <f>'Attach 3(JV)'!A3</f>
        <v>Work of PCC (1:5:10), Removal and Re-spreading of Gravel &amp; Antiweed Treatment in 220 KV Switch Yard at Meerut Substation</v>
      </c>
      <c r="B3" s="914"/>
      <c r="C3" s="914"/>
      <c r="D3" s="914"/>
      <c r="E3" s="914"/>
      <c r="F3" s="914"/>
      <c r="G3" s="9"/>
      <c r="H3" s="3"/>
    </row>
    <row r="4" spans="1:9" ht="20.100000000000001" customHeight="1">
      <c r="A4" s="5"/>
      <c r="H4" s="10"/>
      <c r="I4" s="11"/>
    </row>
    <row r="5" spans="1:9" ht="20.100000000000001" customHeight="1">
      <c r="A5" s="921" t="s">
        <v>383</v>
      </c>
      <c r="B5" s="921"/>
      <c r="C5" s="921"/>
      <c r="D5" s="921"/>
      <c r="E5" s="921"/>
      <c r="F5" s="92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8" t="str">
        <f>'Attach 3(JV)'!A8</f>
        <v/>
      </c>
      <c r="B8" s="918"/>
      <c r="C8" s="918"/>
      <c r="D8" s="918"/>
      <c r="E8" s="12" t="str">
        <f>'Attach 3(JV)'!E8</f>
        <v>Contracts &amp; Materials dept.</v>
      </c>
      <c r="H8" s="10"/>
      <c r="I8" s="11"/>
    </row>
    <row r="9" spans="1:9" ht="20.100000000000001" customHeight="1">
      <c r="A9" s="13" t="s">
        <v>348</v>
      </c>
      <c r="B9" s="662" t="str">
        <f>'Attach 3(JV)'!B9</f>
        <v/>
      </c>
      <c r="C9" s="662"/>
      <c r="D9" s="662"/>
      <c r="E9" s="12" t="str">
        <f>'Attach 3(JV)'!E9</f>
        <v>Power Grid Corporation of India Ltd.,</v>
      </c>
      <c r="H9" s="10"/>
      <c r="I9" s="11"/>
    </row>
    <row r="10" spans="1:9" ht="20.100000000000001" customHeight="1">
      <c r="A10" s="13" t="s">
        <v>349</v>
      </c>
      <c r="B10" s="662" t="str">
        <f>'Attach 3(JV)'!B10</f>
        <v/>
      </c>
      <c r="C10" s="662"/>
      <c r="D10" s="662"/>
      <c r="E10" s="12" t="str">
        <f>'Attach 3(JV)'!E10</f>
        <v>Northern Region–I, Regional Headquarter,</v>
      </c>
      <c r="H10" s="10"/>
      <c r="I10" s="11"/>
    </row>
    <row r="11" spans="1:9" ht="20.100000000000001" customHeight="1">
      <c r="B11" s="662" t="str">
        <f>'Attach 3(JV)'!B11</f>
        <v/>
      </c>
      <c r="C11" s="662"/>
      <c r="D11" s="662"/>
      <c r="E11" s="12" t="str">
        <f>'Attach 3(JV)'!E11</f>
        <v xml:space="preserve">SCO Bay No. 5 to 10, Sector 16A, </v>
      </c>
    </row>
    <row r="12" spans="1:9" ht="20.100000000000001" customHeight="1">
      <c r="A12" s="6"/>
      <c r="B12" s="662" t="str">
        <f>'Attach 3(JV)'!B12</f>
        <v/>
      </c>
      <c r="C12" s="662"/>
      <c r="D12" s="662"/>
      <c r="E12" s="12" t="str">
        <f>'Attach 3(JV)'!E12</f>
        <v>Faridabad-121002, Haryana</v>
      </c>
    </row>
    <row r="13" spans="1:9" ht="20.100000000000001" customHeight="1">
      <c r="A13" s="6"/>
      <c r="B13" s="153"/>
      <c r="C13" s="153"/>
      <c r="D13" s="153"/>
      <c r="G13" s="12"/>
    </row>
    <row r="14" spans="1:9" ht="6.75" customHeight="1">
      <c r="A14" s="6"/>
    </row>
    <row r="15" spans="1:9" ht="224.25" customHeight="1">
      <c r="A15" s="919" t="s">
        <v>830</v>
      </c>
      <c r="B15" s="920"/>
      <c r="C15" s="920"/>
      <c r="D15" s="920"/>
      <c r="E15" s="920"/>
      <c r="F15" s="920"/>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4" zoomScale="70" zoomScaleNormal="70"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5" t="str">
        <f>'Attach 3(JV)'!A1</f>
        <v>Specification No. :NR1/NT/W-CIVIL/DOM/I00/25/11661
(RFX- 5002004736)</v>
      </c>
      <c r="B1" s="665"/>
      <c r="C1" s="665"/>
      <c r="D1" s="851" t="str">
        <f>"Attachment-11 " &amp; 'Attach 3(JV)'!AT1</f>
        <v xml:space="preserve">Attachment-11 </v>
      </c>
      <c r="E1" s="851"/>
    </row>
    <row r="2" spans="1:26" ht="13.5" customHeight="1">
      <c r="Z2" s="135">
        <f>'Attach 3(JV)'!Z2</f>
        <v>0</v>
      </c>
    </row>
    <row r="3" spans="1:26" ht="74.25" customHeight="1">
      <c r="A3" s="913" t="str">
        <f>'Attach (QR)'!A3</f>
        <v>Work of PCC (1:5:10), Removal and Re-spreading of Gravel &amp; Antiweed Treatment in 220 KV Switch Yard at Meerut Substation</v>
      </c>
      <c r="B3" s="914"/>
      <c r="C3" s="914"/>
      <c r="D3" s="914"/>
      <c r="E3" s="914"/>
      <c r="F3" s="26"/>
      <c r="G3" s="27"/>
      <c r="H3" s="26"/>
    </row>
    <row r="4" spans="1:26" ht="19.5" customHeight="1">
      <c r="A4" s="28"/>
      <c r="H4" s="30"/>
      <c r="I4" s="11"/>
    </row>
    <row r="5" spans="1:26" ht="21.75" customHeight="1">
      <c r="A5" s="660" t="s">
        <v>386</v>
      </c>
      <c r="B5" s="660"/>
      <c r="C5" s="660"/>
      <c r="D5" s="660"/>
      <c r="E5" s="66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8" t="str">
        <f>'Attach 3(JV)'!A8</f>
        <v/>
      </c>
      <c r="B8" s="658"/>
      <c r="C8" s="658"/>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9.5" customHeight="1">
      <c r="A12" s="32"/>
      <c r="B12" s="662" t="str">
        <f>'Attach 3(JV)'!B12</f>
        <v/>
      </c>
      <c r="C12" s="662"/>
      <c r="D12" s="12" t="str">
        <f>'Attach 3(JV)'!E12</f>
        <v>Faridabad-121002, Haryana</v>
      </c>
    </row>
    <row r="13" spans="1:26" ht="19.5" customHeight="1">
      <c r="A13" s="29" t="s">
        <v>343</v>
      </c>
    </row>
    <row r="14" spans="1:26" ht="9.9499999999999993" customHeight="1">
      <c r="A14" s="32"/>
    </row>
    <row r="15" spans="1:26" ht="184.5" customHeight="1">
      <c r="A15" s="922" t="s">
        <v>507</v>
      </c>
      <c r="B15" s="666"/>
      <c r="C15" s="666"/>
      <c r="D15" s="666"/>
      <c r="E15" s="666"/>
      <c r="F15" s="34"/>
      <c r="G15" s="34"/>
      <c r="H15" s="34"/>
    </row>
    <row r="16" spans="1:26" ht="19.5" customHeight="1">
      <c r="A16" s="32"/>
      <c r="B16" s="32"/>
      <c r="C16" s="32"/>
      <c r="D16" s="32"/>
      <c r="E16" s="32"/>
      <c r="F16" s="34"/>
      <c r="G16" s="34"/>
      <c r="H16" s="34"/>
    </row>
    <row r="17" spans="1:8" s="24" customFormat="1" ht="72" customHeight="1">
      <c r="A17" s="44" t="s">
        <v>346</v>
      </c>
      <c r="B17" s="886" t="s">
        <v>113</v>
      </c>
      <c r="C17" s="886"/>
      <c r="D17" s="44" t="s">
        <v>114</v>
      </c>
      <c r="E17" s="44" t="s">
        <v>508</v>
      </c>
      <c r="G17" s="34"/>
      <c r="H17" s="34"/>
    </row>
    <row r="18" spans="1:8" ht="26.1" customHeight="1">
      <c r="A18" s="91">
        <v>1</v>
      </c>
      <c r="B18" s="923"/>
      <c r="C18" s="923"/>
      <c r="D18" s="250"/>
      <c r="E18" s="250"/>
      <c r="F18" s="34"/>
      <c r="G18" s="34"/>
      <c r="H18" s="34"/>
    </row>
    <row r="19" spans="1:8" ht="26.1" customHeight="1">
      <c r="A19" s="91">
        <v>2</v>
      </c>
      <c r="B19" s="923"/>
      <c r="C19" s="923"/>
      <c r="D19" s="250"/>
      <c r="E19" s="250"/>
      <c r="F19" s="34"/>
      <c r="G19" s="34"/>
      <c r="H19" s="34"/>
    </row>
    <row r="20" spans="1:8" ht="26.1" customHeight="1">
      <c r="A20" s="91">
        <v>3</v>
      </c>
      <c r="B20" s="923"/>
      <c r="C20" s="923"/>
      <c r="D20" s="250"/>
      <c r="E20" s="250"/>
      <c r="F20" s="34"/>
      <c r="G20" s="34"/>
      <c r="H20" s="34"/>
    </row>
    <row r="21" spans="1:8" ht="26.1" customHeight="1">
      <c r="A21" s="91">
        <v>4</v>
      </c>
      <c r="B21" s="923"/>
      <c r="C21" s="923"/>
      <c r="D21" s="250"/>
      <c r="E21" s="250"/>
      <c r="F21" s="34"/>
      <c r="G21" s="34"/>
      <c r="H21" s="34"/>
    </row>
    <row r="22" spans="1:8" ht="26.1" customHeight="1">
      <c r="A22" s="91">
        <v>5</v>
      </c>
      <c r="B22" s="923"/>
      <c r="C22" s="923"/>
      <c r="D22" s="250"/>
      <c r="E22" s="250"/>
      <c r="F22" s="34"/>
      <c r="G22" s="34"/>
      <c r="H22" s="34"/>
    </row>
    <row r="23" spans="1:8" ht="26.1" customHeight="1">
      <c r="A23" s="91">
        <v>6</v>
      </c>
      <c r="B23" s="923"/>
      <c r="C23" s="923"/>
      <c r="D23" s="250"/>
      <c r="E23" s="250"/>
      <c r="F23" s="34"/>
      <c r="G23" s="34"/>
      <c r="H23" s="34"/>
    </row>
    <row r="24" spans="1:8" ht="26.1" customHeight="1">
      <c r="A24" s="32"/>
      <c r="B24" s="32"/>
      <c r="C24" s="32"/>
      <c r="D24" s="32"/>
      <c r="E24" s="32"/>
      <c r="F24" s="34"/>
      <c r="G24" s="34"/>
      <c r="H24" s="34"/>
    </row>
    <row r="25" spans="1:8" ht="84.75" customHeight="1">
      <c r="A25" s="922" t="s">
        <v>509</v>
      </c>
      <c r="B25" s="666"/>
      <c r="C25" s="666"/>
      <c r="D25" s="666"/>
      <c r="E25" s="666"/>
    </row>
    <row r="26" spans="1:8" ht="149.25" customHeight="1">
      <c r="A26" s="922" t="s">
        <v>510</v>
      </c>
      <c r="B26" s="666"/>
      <c r="C26" s="666"/>
      <c r="D26" s="666"/>
      <c r="E26" s="666"/>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61" t="s">
        <v>511</v>
      </c>
      <c r="B29" s="661"/>
      <c r="C29" s="661"/>
      <c r="D29" s="661"/>
      <c r="E29" s="661"/>
    </row>
  </sheetData>
  <sheetProtection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913" t="str">
        <f>'Attach 11'!A3:E3</f>
        <v>Work of PCC (1:5:10), Removal and Re-spreading of Gravel &amp; Antiweed Treatment in 220 KV Switch Yard at Meerut Substation</v>
      </c>
      <c r="B3" s="914"/>
      <c r="C3" s="914"/>
      <c r="D3" s="914"/>
      <c r="E3" s="914"/>
      <c r="F3" s="914"/>
      <c r="G3" s="465"/>
    </row>
    <row r="4" spans="1:8" ht="1.5" customHeight="1">
      <c r="A4" s="466"/>
      <c r="G4" s="30"/>
      <c r="H4" s="11"/>
    </row>
    <row r="5" spans="1:8" ht="20.100000000000001" customHeight="1">
      <c r="A5" s="925" t="s">
        <v>388</v>
      </c>
      <c r="B5" s="925"/>
      <c r="C5" s="925"/>
      <c r="D5" s="925"/>
      <c r="E5" s="925"/>
      <c r="F5" s="925"/>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6">
        <f>'[14]Attach 3(JV)'!A8:D8</f>
        <v>0</v>
      </c>
      <c r="B8" s="926"/>
      <c r="C8" s="926"/>
      <c r="D8" s="926"/>
      <c r="E8" s="447" t="str">
        <f>+'Attach 3(JV)'!E8</f>
        <v>Contracts &amp; Materials dept.</v>
      </c>
      <c r="G8" s="30"/>
      <c r="H8" s="11"/>
    </row>
    <row r="9" spans="1:8">
      <c r="A9" s="13" t="s">
        <v>348</v>
      </c>
      <c r="B9" s="927" t="str">
        <f>'Attach 11'!B9:C9</f>
        <v/>
      </c>
      <c r="C9" s="927"/>
      <c r="D9" s="927"/>
      <c r="E9" s="447" t="str">
        <f>+'Attach 3(JV)'!E9</f>
        <v>Power Grid Corporation of India Ltd.,</v>
      </c>
      <c r="G9" s="30"/>
      <c r="H9" s="11"/>
    </row>
    <row r="10" spans="1:8">
      <c r="A10" s="13" t="s">
        <v>349</v>
      </c>
      <c r="B10" s="662" t="str">
        <f>'Attach 11'!B10:C10</f>
        <v/>
      </c>
      <c r="C10" s="662"/>
      <c r="D10" s="662"/>
      <c r="E10" s="447" t="str">
        <f>+'Attach 3(JV)'!E10</f>
        <v>Northern Region–I, Regional Headquarter,</v>
      </c>
      <c r="G10" s="30"/>
      <c r="H10" s="11"/>
    </row>
    <row r="11" spans="1:8">
      <c r="B11" s="662" t="str">
        <f>'Attach 11'!B11:C11</f>
        <v/>
      </c>
      <c r="C11" s="662"/>
      <c r="D11" s="662"/>
      <c r="E11" s="447" t="str">
        <f>+'Attach 3(JV)'!E11</f>
        <v xml:space="preserve">SCO Bay No. 5 to 10, Sector 16A, </v>
      </c>
    </row>
    <row r="12" spans="1:8">
      <c r="A12" s="467"/>
      <c r="B12" s="662" t="str">
        <f>'Attach 11'!B12:C12</f>
        <v/>
      </c>
      <c r="C12" s="662"/>
      <c r="D12" s="662"/>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24" t="s">
        <v>831</v>
      </c>
      <c r="B15" s="924"/>
      <c r="C15" s="924"/>
      <c r="D15" s="924"/>
      <c r="E15" s="924"/>
      <c r="F15" s="924"/>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85" zoomScaleNormal="100"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:NR1/NT/W-CIVIL/DOM/I00/25/11661
(RFX- 5002004736)</v>
      </c>
      <c r="B1" s="22"/>
      <c r="C1" s="22"/>
      <c r="D1" s="22"/>
      <c r="E1" s="23" t="str">
        <f>"Attachment-13 " &amp; 'Attach 3(JV)'!AT1</f>
        <v xml:space="preserve">Attachment-13 </v>
      </c>
    </row>
    <row r="3" spans="1:9" ht="81" customHeight="1">
      <c r="A3" s="913" t="str">
        <f>'Attach 3(JV)'!A3</f>
        <v>Work of PCC (1:5:10), Removal and Re-spreading of Gravel &amp; Antiweed Treatment in 220 KV Switch Yard at Meerut Substation</v>
      </c>
      <c r="B3" s="914"/>
      <c r="C3" s="914"/>
      <c r="D3" s="914"/>
      <c r="E3" s="914"/>
      <c r="F3" s="26"/>
      <c r="G3" s="27"/>
      <c r="H3" s="26"/>
    </row>
    <row r="4" spans="1:9" ht="20.100000000000001" customHeight="1">
      <c r="A4" s="28"/>
      <c r="H4" s="30"/>
      <c r="I4" s="11"/>
    </row>
    <row r="5" spans="1:9" ht="20.100000000000001" customHeight="1">
      <c r="A5" s="660" t="s">
        <v>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c r="G11" s="57" t="s">
        <v>465</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6" t="s">
        <v>2</v>
      </c>
      <c r="B16" s="666"/>
      <c r="C16" s="666"/>
      <c r="D16" s="666"/>
      <c r="E16" s="66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view="pageBreakPreview" topLeftCell="A13" zoomScale="85"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5" t="str">
        <f>'Attach 3(JV)'!A1</f>
        <v>Specification No. :NR1/NT/W-CIVIL/DOM/I00/25/11661
(RFX- 5002004736)</v>
      </c>
      <c r="B1" s="665"/>
      <c r="C1" s="665"/>
      <c r="D1" s="665"/>
      <c r="E1" s="311" t="str">
        <f>"Attachment-14 " &amp; 'Attach 3(JV)'!AT1</f>
        <v xml:space="preserve">Attachment-14 </v>
      </c>
    </row>
    <row r="3" spans="1:9" ht="79.5" customHeight="1">
      <c r="A3" s="913" t="str">
        <f>'Attach 3(JV)'!A3</f>
        <v>Work of PCC (1:5:10), Removal and Re-spreading of Gravel &amp; Antiweed Treatment in 220 KV Switch Yard at Meerut Substation</v>
      </c>
      <c r="B3" s="914"/>
      <c r="C3" s="914"/>
      <c r="D3" s="914"/>
      <c r="E3" s="914"/>
      <c r="F3" s="26"/>
      <c r="G3" s="27"/>
      <c r="H3" s="26"/>
    </row>
    <row r="4" spans="1:9" ht="20.100000000000001" customHeight="1">
      <c r="A4" s="28"/>
      <c r="H4" s="30"/>
      <c r="I4" s="11"/>
    </row>
    <row r="5" spans="1:9" ht="20.100000000000001" customHeight="1">
      <c r="A5" s="660" t="s">
        <v>405</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928" t="s">
        <v>463</v>
      </c>
      <c r="B16" s="928"/>
      <c r="C16" s="928"/>
      <c r="D16" s="928"/>
      <c r="E16" s="92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67" zoomScale="70" zoomScaleNormal="100" zoomScaleSheetLayoutView="70" workbookViewId="0">
      <selection activeCell="E22" sqref="E2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41" t="s">
        <v>475</v>
      </c>
      <c r="B1" s="942"/>
      <c r="C1" s="942"/>
      <c r="D1" s="942"/>
      <c r="E1" s="942"/>
      <c r="F1" s="942"/>
      <c r="G1" s="942"/>
      <c r="H1" s="942"/>
      <c r="I1" s="943"/>
    </row>
    <row r="2" spans="1:9" s="267" customFormat="1" ht="32.1" customHeight="1">
      <c r="A2" s="264" t="s">
        <v>476</v>
      </c>
      <c r="B2" s="944" t="s">
        <v>477</v>
      </c>
      <c r="C2" s="944"/>
      <c r="D2" s="944"/>
      <c r="E2" s="944"/>
      <c r="F2" s="944"/>
      <c r="G2" s="944"/>
      <c r="H2" s="944"/>
      <c r="I2" s="945"/>
    </row>
    <row r="3" spans="1:9" s="267" customFormat="1" ht="32.1" customHeight="1">
      <c r="A3" s="264" t="s">
        <v>478</v>
      </c>
      <c r="B3" s="944" t="s">
        <v>479</v>
      </c>
      <c r="C3" s="944"/>
      <c r="D3" s="944"/>
      <c r="E3" s="944"/>
      <c r="F3" s="944"/>
      <c r="G3" s="944"/>
      <c r="H3" s="944"/>
      <c r="I3" s="945"/>
    </row>
    <row r="4" spans="1:9" s="267" customFormat="1" ht="32.1" customHeight="1">
      <c r="A4" s="264" t="s">
        <v>480</v>
      </c>
      <c r="B4" s="944" t="s">
        <v>481</v>
      </c>
      <c r="C4" s="944"/>
      <c r="D4" s="944"/>
      <c r="E4" s="944"/>
      <c r="F4" s="944"/>
      <c r="G4" s="944"/>
      <c r="H4" s="944"/>
      <c r="I4" s="945"/>
    </row>
    <row r="5" spans="1:9" s="267" customFormat="1" ht="32.1" customHeight="1">
      <c r="A5" s="264" t="s">
        <v>482</v>
      </c>
      <c r="B5" s="944" t="s">
        <v>483</v>
      </c>
      <c r="C5" s="944"/>
      <c r="D5" s="944"/>
      <c r="E5" s="944"/>
      <c r="F5" s="944"/>
      <c r="G5" s="944"/>
      <c r="H5" s="944"/>
      <c r="I5" s="945"/>
    </row>
    <row r="6" spans="1:9" s="267" customFormat="1" ht="32.1" customHeight="1">
      <c r="A6" s="265" t="s">
        <v>484</v>
      </c>
      <c r="B6" s="946" t="s">
        <v>606</v>
      </c>
      <c r="C6" s="946"/>
      <c r="D6" s="946"/>
      <c r="E6" s="946"/>
      <c r="F6" s="946"/>
      <c r="G6" s="946"/>
      <c r="H6" s="946"/>
      <c r="I6" s="947"/>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9" t="s">
        <v>396</v>
      </c>
      <c r="B31" s="949"/>
      <c r="C31" s="949"/>
      <c r="D31" s="949"/>
      <c r="E31" s="949"/>
      <c r="F31" s="949"/>
      <c r="G31" s="949"/>
      <c r="H31" s="949"/>
      <c r="I31" s="949"/>
      <c r="J31" s="64"/>
    </row>
    <row r="32" spans="1:10" ht="15.75">
      <c r="A32" s="940" t="s">
        <v>397</v>
      </c>
      <c r="B32" s="940"/>
      <c r="C32" s="940"/>
      <c r="D32" s="940"/>
      <c r="E32" s="940"/>
      <c r="F32" s="940"/>
      <c r="G32" s="940"/>
      <c r="H32" s="940"/>
      <c r="I32" s="940"/>
      <c r="J32" s="64"/>
    </row>
    <row r="33" spans="1:10" ht="18.75">
      <c r="A33" s="950" t="s">
        <v>398</v>
      </c>
      <c r="B33" s="950"/>
      <c r="C33" s="950"/>
      <c r="D33" s="950"/>
      <c r="E33" s="950"/>
      <c r="F33" s="950"/>
      <c r="G33" s="950"/>
      <c r="H33" s="950"/>
      <c r="I33" s="950"/>
      <c r="J33" s="64"/>
    </row>
    <row r="34" spans="1:10" ht="36" customHeight="1">
      <c r="A34" s="951" t="s">
        <v>614</v>
      </c>
      <c r="B34" s="951"/>
      <c r="C34" s="951"/>
      <c r="D34" s="951"/>
      <c r="E34" s="951"/>
      <c r="F34" s="951"/>
      <c r="G34" s="951"/>
      <c r="H34" s="951"/>
      <c r="I34" s="951"/>
      <c r="J34" s="64"/>
    </row>
    <row r="35" spans="1:10" ht="16.5">
      <c r="A35" s="948" t="s">
        <v>533</v>
      </c>
      <c r="B35" s="948"/>
      <c r="C35" s="948"/>
      <c r="D35" s="948"/>
      <c r="E35" s="948"/>
      <c r="F35" s="948"/>
      <c r="G35" s="948"/>
      <c r="H35" s="948"/>
      <c r="I35" s="948"/>
      <c r="J35" s="64"/>
    </row>
    <row r="36" spans="1:10" ht="15.75">
      <c r="A36" s="940" t="s">
        <v>399</v>
      </c>
      <c r="B36" s="940"/>
      <c r="C36" s="940"/>
      <c r="D36" s="940"/>
      <c r="E36" s="940"/>
      <c r="F36" s="940"/>
      <c r="G36" s="940"/>
      <c r="H36" s="940"/>
      <c r="I36" s="940"/>
      <c r="J36" s="64"/>
    </row>
    <row r="37" spans="1:10" ht="15.75">
      <c r="A37" s="940">
        <f>'Names of Bidder'!D10</f>
        <v>0</v>
      </c>
      <c r="B37" s="940"/>
      <c r="C37" s="940"/>
      <c r="D37" s="940"/>
      <c r="E37" s="940"/>
      <c r="F37" s="940"/>
      <c r="G37" s="940"/>
      <c r="H37" s="940"/>
      <c r="I37" s="940"/>
      <c r="J37" s="64"/>
    </row>
    <row r="38" spans="1:10" ht="36.75" customHeight="1">
      <c r="A38" s="939" t="str">
        <f>" having its Registered Office at " &amp; 'Names of Bidder'!D11 &amp; " " &amp; 'Names of Bidder'!D12 &amp; " " &amp; 'Names of Bidder'!D13</f>
        <v xml:space="preserve"> having its Registered Office at   </v>
      </c>
      <c r="B38" s="939"/>
      <c r="C38" s="939"/>
      <c r="D38" s="939"/>
      <c r="E38" s="939"/>
      <c r="F38" s="939"/>
      <c r="G38" s="939"/>
      <c r="H38" s="939"/>
      <c r="I38" s="939"/>
      <c r="J38" s="64"/>
    </row>
    <row r="39" spans="1:10" ht="15.75">
      <c r="A39" s="940" t="str">
        <f>IF('Names of Bidder'!D6 = "Sole Bidder", " ", " and ")</f>
        <v xml:space="preserve"> </v>
      </c>
      <c r="B39" s="940"/>
      <c r="C39" s="940"/>
      <c r="D39" s="940"/>
      <c r="E39" s="940"/>
      <c r="F39" s="940"/>
      <c r="G39" s="940"/>
      <c r="H39" s="940"/>
      <c r="I39" s="940"/>
      <c r="J39" s="64"/>
    </row>
    <row r="40" spans="1:10" ht="17.25" customHeight="1">
      <c r="A40" s="939" t="str">
        <f>IF('Names of Bidder'!D6= "Sole Bidder", "", IF('Names of Bidder'!D7=1,'Names of Bidder'!D15,IF('Names of Bidder'!D7=2,'Names of Bidder'!D15&amp;" &amp; "&amp;'Names of Bidder'!#REF!,"")))</f>
        <v/>
      </c>
      <c r="B40" s="939"/>
      <c r="C40" s="939"/>
      <c r="D40" s="939"/>
      <c r="E40" s="939"/>
      <c r="F40" s="939"/>
      <c r="G40" s="939"/>
      <c r="H40" s="939"/>
      <c r="I40" s="939"/>
      <c r="J40" s="64"/>
    </row>
    <row r="41" spans="1:10" ht="39" customHeight="1">
      <c r="A41" s="93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1" s="939"/>
      <c r="C41" s="939"/>
      <c r="D41" s="939"/>
      <c r="E41" s="939"/>
      <c r="F41" s="939"/>
      <c r="G41" s="939"/>
      <c r="H41" s="939"/>
      <c r="I41" s="939"/>
      <c r="J41" s="64"/>
    </row>
    <row r="42" spans="1:10" ht="15.75">
      <c r="A42" s="940" t="s">
        <v>400</v>
      </c>
      <c r="B42" s="940"/>
      <c r="C42" s="940"/>
      <c r="D42" s="940"/>
      <c r="E42" s="940"/>
      <c r="F42" s="940"/>
      <c r="G42" s="940"/>
      <c r="H42" s="940"/>
      <c r="I42" s="940"/>
      <c r="J42" s="64"/>
    </row>
    <row r="43" spans="1:10" ht="16.5">
      <c r="A43" s="948" t="s">
        <v>401</v>
      </c>
      <c r="B43" s="948"/>
      <c r="C43" s="948"/>
      <c r="D43" s="948"/>
      <c r="E43" s="948"/>
      <c r="F43" s="948"/>
      <c r="G43" s="948"/>
      <c r="H43" s="948"/>
      <c r="I43" s="948"/>
      <c r="J43" s="64"/>
    </row>
    <row r="44" spans="1:10" ht="16.5">
      <c r="A44" s="948" t="s">
        <v>402</v>
      </c>
      <c r="B44" s="948"/>
      <c r="C44" s="948"/>
      <c r="D44" s="948"/>
      <c r="E44" s="948"/>
      <c r="F44" s="948"/>
      <c r="G44" s="948"/>
      <c r="H44" s="948"/>
      <c r="I44" s="948"/>
      <c r="J44" s="64"/>
    </row>
    <row r="45" spans="1:10" ht="103.5" customHeight="1">
      <c r="A45" s="929" t="str">
        <f>"POWERGRID intends to award, under laid-down organisational procedures, contract(s) for " &amp; Basic!B1</f>
        <v>POWERGRID intends to award, under laid-down organisational procedures, contract(s) for Work of PCC (1:5:10), Removal and Re-spreading of Gravel &amp; Antiweed Treatment in 220 KV Switch Yard at Meerut Substation</v>
      </c>
      <c r="B45" s="929"/>
      <c r="C45" s="929"/>
      <c r="D45" s="929"/>
      <c r="E45" s="929"/>
      <c r="F45" s="929"/>
      <c r="G45" s="929"/>
      <c r="H45" s="929"/>
      <c r="I45" s="929"/>
      <c r="J45" s="64"/>
    </row>
    <row r="46" spans="1:10" ht="16.5" customHeight="1">
      <c r="A46" s="225"/>
      <c r="B46" s="227"/>
      <c r="C46" s="227"/>
      <c r="D46" s="227"/>
      <c r="E46" s="227"/>
      <c r="F46" s="225"/>
      <c r="G46" s="227"/>
      <c r="H46" s="227"/>
      <c r="I46" s="227"/>
      <c r="J46" s="64"/>
    </row>
    <row r="47" spans="1:10" ht="21" customHeight="1">
      <c r="A47" s="842" t="s">
        <v>403</v>
      </c>
      <c r="B47" s="842"/>
      <c r="C47" s="842"/>
      <c r="D47" s="842"/>
      <c r="E47" s="933" t="s">
        <v>403</v>
      </c>
      <c r="F47" s="933"/>
      <c r="G47" s="933"/>
      <c r="H47" s="933"/>
      <c r="I47" s="933"/>
      <c r="J47" s="64"/>
    </row>
    <row r="48" spans="1:10" ht="32.25" customHeight="1">
      <c r="A48" s="934" t="s">
        <v>485</v>
      </c>
      <c r="B48" s="934"/>
      <c r="C48" s="934"/>
      <c r="D48" s="934"/>
      <c r="E48" s="935" t="s">
        <v>689</v>
      </c>
      <c r="F48" s="935"/>
      <c r="G48" s="935"/>
      <c r="H48" s="935"/>
      <c r="I48" s="935"/>
      <c r="J48" s="64"/>
    </row>
    <row r="49" spans="1:10" ht="18.75" customHeight="1">
      <c r="A49" s="228" t="s">
        <v>405</v>
      </c>
      <c r="B49" s="228"/>
      <c r="C49" s="228"/>
      <c r="D49" s="228"/>
      <c r="E49" s="228"/>
      <c r="F49" s="228"/>
      <c r="G49" s="228"/>
      <c r="H49" s="228"/>
      <c r="I49" s="229" t="s">
        <v>406</v>
      </c>
      <c r="J49" s="64"/>
    </row>
    <row r="50" spans="1:10" ht="136.5" customHeight="1">
      <c r="A50" s="929" t="str">
        <f>Basic!B1 &amp; " Package and Specification Number " &amp;  Basic!B3 &amp; " POWERGRID values full compliance with all relevant laws of the land, rules,  regulations, economic use of resources, and of fairness /  transparency in its relations with its Bidders/ Contractors."</f>
        <v>Work of PCC (1:5:10), Removal and Re-spreading of Gravel &amp; Antiweed Treatment in 220 KV Switch Yard at Meerut Substation Package and Specification Number NR1/NT/W-CIVIL/DOM/I00/25/11661
(RFX- 5002004736) POWERGRID values full compliance with all relevant laws of the land, rules,  regulations, economic use of resources, and of fairness /  transparency in its relations with its Bidders/ Contractors.</v>
      </c>
      <c r="B50" s="929"/>
      <c r="C50" s="929"/>
      <c r="D50" s="929"/>
      <c r="E50" s="929"/>
      <c r="F50" s="929"/>
      <c r="G50" s="929"/>
      <c r="H50" s="929"/>
      <c r="I50" s="929"/>
    </row>
    <row r="51" spans="1:10" ht="8.1" customHeight="1">
      <c r="A51" s="230"/>
      <c r="B51" s="147"/>
      <c r="C51" s="147"/>
      <c r="D51" s="147"/>
      <c r="E51" s="147"/>
      <c r="F51" s="147"/>
      <c r="G51" s="147"/>
      <c r="H51" s="147"/>
      <c r="I51" s="147"/>
    </row>
    <row r="52" spans="1:10" ht="35.25" customHeight="1">
      <c r="A52" s="929" t="s">
        <v>407</v>
      </c>
      <c r="B52" s="929"/>
      <c r="C52" s="929"/>
      <c r="D52" s="929"/>
      <c r="E52" s="929"/>
      <c r="F52" s="929"/>
      <c r="G52" s="929"/>
      <c r="H52" s="929"/>
      <c r="I52" s="929"/>
    </row>
    <row r="53" spans="1:10" ht="8.1" customHeight="1">
      <c r="A53" s="231"/>
      <c r="B53" s="147"/>
      <c r="C53" s="147"/>
      <c r="D53" s="147"/>
      <c r="E53" s="147"/>
      <c r="F53" s="147"/>
      <c r="G53" s="147"/>
      <c r="H53" s="147"/>
      <c r="I53" s="147"/>
    </row>
    <row r="54" spans="1:10" ht="15.75">
      <c r="A54" s="938" t="s">
        <v>408</v>
      </c>
      <c r="B54" s="938"/>
      <c r="C54" s="938"/>
      <c r="D54" s="938"/>
      <c r="E54" s="938"/>
      <c r="F54" s="938"/>
      <c r="G54" s="938"/>
      <c r="H54" s="938"/>
      <c r="I54" s="938"/>
    </row>
    <row r="55" spans="1:10" ht="8.1" customHeight="1">
      <c r="A55" s="231"/>
      <c r="B55" s="147"/>
      <c r="C55" s="147"/>
      <c r="D55" s="147"/>
      <c r="E55" s="147"/>
      <c r="F55" s="147"/>
      <c r="G55" s="147"/>
      <c r="H55" s="147"/>
      <c r="I55" s="147"/>
    </row>
    <row r="56" spans="1:10" ht="16.5">
      <c r="A56" s="936" t="s">
        <v>409</v>
      </c>
      <c r="B56" s="936"/>
      <c r="C56" s="936"/>
      <c r="D56" s="936"/>
      <c r="E56" s="936"/>
      <c r="F56" s="936"/>
      <c r="G56" s="936"/>
      <c r="H56" s="936"/>
      <c r="I56" s="936"/>
    </row>
    <row r="57" spans="1:10" ht="8.1" customHeight="1">
      <c r="A57" s="232"/>
      <c r="B57" s="147"/>
      <c r="C57" s="147"/>
      <c r="D57" s="147"/>
      <c r="E57" s="147"/>
      <c r="F57" s="147"/>
      <c r="G57" s="147"/>
      <c r="H57" s="147"/>
      <c r="I57" s="147"/>
    </row>
    <row r="58" spans="1:10" ht="37.5" customHeight="1">
      <c r="A58" s="233" t="s">
        <v>410</v>
      </c>
      <c r="B58" s="842" t="s">
        <v>411</v>
      </c>
      <c r="C58" s="842"/>
      <c r="D58" s="842"/>
      <c r="E58" s="842"/>
      <c r="F58" s="842"/>
      <c r="G58" s="842"/>
      <c r="H58" s="842"/>
      <c r="I58" s="842"/>
    </row>
    <row r="59" spans="1:10" ht="8.1" customHeight="1">
      <c r="A59" s="231"/>
      <c r="B59" s="147"/>
      <c r="C59" s="147"/>
      <c r="D59" s="147"/>
      <c r="E59" s="147"/>
      <c r="F59" s="147"/>
      <c r="G59" s="147"/>
      <c r="H59" s="147"/>
      <c r="I59" s="147"/>
    </row>
    <row r="60" spans="1:10" ht="67.5" customHeight="1">
      <c r="A60" s="147"/>
      <c r="B60" s="233" t="s">
        <v>412</v>
      </c>
      <c r="C60" s="842" t="s">
        <v>413</v>
      </c>
      <c r="D60" s="842"/>
      <c r="E60" s="842"/>
      <c r="F60" s="842"/>
      <c r="G60" s="842"/>
      <c r="H60" s="842"/>
      <c r="I60" s="842"/>
    </row>
    <row r="61" spans="1:10" ht="8.1" customHeight="1">
      <c r="A61" s="147"/>
      <c r="B61" s="233"/>
      <c r="C61" s="225"/>
      <c r="D61" s="225"/>
      <c r="E61" s="225"/>
      <c r="F61" s="225"/>
      <c r="G61" s="225"/>
      <c r="H61" s="225"/>
      <c r="I61" s="225"/>
    </row>
    <row r="62" spans="1:10" ht="83.25" customHeight="1">
      <c r="A62" s="147"/>
      <c r="B62" s="233" t="s">
        <v>414</v>
      </c>
      <c r="C62" s="842" t="s">
        <v>639</v>
      </c>
      <c r="D62" s="842"/>
      <c r="E62" s="842"/>
      <c r="F62" s="842"/>
      <c r="G62" s="842"/>
      <c r="H62" s="842"/>
      <c r="I62" s="842"/>
    </row>
    <row r="63" spans="1:10" ht="8.1" customHeight="1">
      <c r="A63" s="147"/>
      <c r="B63" s="233"/>
      <c r="C63" s="225"/>
      <c r="D63" s="225"/>
      <c r="E63" s="225"/>
      <c r="F63" s="225"/>
      <c r="G63" s="225"/>
      <c r="H63" s="225"/>
      <c r="I63" s="225"/>
    </row>
    <row r="64" spans="1:10" ht="50.25" customHeight="1">
      <c r="A64" s="147"/>
      <c r="B64" s="233" t="s">
        <v>415</v>
      </c>
      <c r="C64" s="842" t="s">
        <v>640</v>
      </c>
      <c r="D64" s="842"/>
      <c r="E64" s="842"/>
      <c r="F64" s="842"/>
      <c r="G64" s="842"/>
      <c r="H64" s="842"/>
      <c r="I64" s="842"/>
    </row>
    <row r="65" spans="1:10" ht="8.1" customHeight="1">
      <c r="A65" s="147"/>
      <c r="B65" s="233"/>
      <c r="C65" s="225"/>
      <c r="D65" s="225"/>
      <c r="E65" s="225"/>
      <c r="F65" s="225"/>
      <c r="G65" s="225"/>
      <c r="H65" s="225"/>
      <c r="I65" s="225"/>
    </row>
    <row r="66" spans="1:10" ht="69" customHeight="1">
      <c r="A66" s="233" t="s">
        <v>416</v>
      </c>
      <c r="B66" s="842" t="s">
        <v>641</v>
      </c>
      <c r="C66" s="842"/>
      <c r="D66" s="842"/>
      <c r="E66" s="842"/>
      <c r="F66" s="842"/>
      <c r="G66" s="842"/>
      <c r="H66" s="842"/>
      <c r="I66" s="842"/>
    </row>
    <row r="67" spans="1:10" ht="8.1" customHeight="1">
      <c r="A67" s="147"/>
      <c r="B67" s="233"/>
      <c r="C67" s="225"/>
      <c r="D67" s="225"/>
      <c r="E67" s="225"/>
      <c r="F67" s="225"/>
      <c r="G67" s="225"/>
      <c r="H67" s="225"/>
      <c r="I67" s="225"/>
    </row>
    <row r="68" spans="1:10" ht="16.5">
      <c r="A68" s="936" t="s">
        <v>417</v>
      </c>
      <c r="B68" s="936"/>
      <c r="C68" s="936"/>
      <c r="D68" s="936"/>
      <c r="E68" s="936"/>
      <c r="F68" s="936"/>
      <c r="G68" s="936"/>
      <c r="H68" s="936"/>
      <c r="I68" s="936"/>
    </row>
    <row r="69" spans="1:10" ht="8.1" customHeight="1">
      <c r="A69" s="147"/>
      <c r="B69" s="233"/>
      <c r="C69" s="225"/>
      <c r="D69" s="225"/>
      <c r="E69" s="225"/>
      <c r="F69" s="225"/>
      <c r="G69" s="225"/>
      <c r="H69" s="225"/>
      <c r="I69" s="225"/>
    </row>
    <row r="70" spans="1:10" ht="49.5" customHeight="1">
      <c r="A70" s="233" t="s">
        <v>410</v>
      </c>
      <c r="B70" s="842" t="s">
        <v>642</v>
      </c>
      <c r="C70" s="842"/>
      <c r="D70" s="842"/>
      <c r="E70" s="842"/>
      <c r="F70" s="842"/>
      <c r="G70" s="842"/>
      <c r="H70" s="842"/>
      <c r="I70" s="842"/>
    </row>
    <row r="71" spans="1:10" ht="24" customHeight="1">
      <c r="A71" s="225"/>
      <c r="B71" s="228"/>
      <c r="C71" s="228"/>
      <c r="D71" s="228"/>
      <c r="E71" s="228"/>
      <c r="F71" s="225"/>
      <c r="G71" s="228"/>
      <c r="H71" s="228"/>
      <c r="I71" s="228"/>
      <c r="J71" s="64"/>
    </row>
    <row r="72" spans="1:10" ht="21" customHeight="1">
      <c r="A72" s="842" t="s">
        <v>403</v>
      </c>
      <c r="B72" s="842"/>
      <c r="C72" s="842"/>
      <c r="D72" s="842"/>
      <c r="E72" s="933" t="s">
        <v>403</v>
      </c>
      <c r="F72" s="933"/>
      <c r="G72" s="933"/>
      <c r="H72" s="933"/>
      <c r="I72" s="933"/>
      <c r="J72" s="64"/>
    </row>
    <row r="73" spans="1:10" ht="33" customHeight="1">
      <c r="A73" s="934" t="s">
        <v>404</v>
      </c>
      <c r="B73" s="934"/>
      <c r="C73" s="934"/>
      <c r="D73" s="934"/>
      <c r="E73" s="935" t="s">
        <v>689</v>
      </c>
      <c r="F73" s="935"/>
      <c r="G73" s="935"/>
      <c r="H73" s="935"/>
      <c r="I73" s="935"/>
      <c r="J73" s="64"/>
    </row>
    <row r="74" spans="1:10" ht="15.75">
      <c r="A74" s="228" t="s">
        <v>405</v>
      </c>
      <c r="B74" s="228"/>
      <c r="C74" s="228"/>
      <c r="D74" s="228"/>
      <c r="E74" s="228"/>
      <c r="F74" s="228"/>
      <c r="G74" s="228"/>
      <c r="H74" s="228"/>
      <c r="I74" s="229" t="s">
        <v>418</v>
      </c>
      <c r="J74" s="64"/>
    </row>
    <row r="75" spans="1:10" ht="99" customHeight="1">
      <c r="A75" s="147"/>
      <c r="B75" s="233" t="s">
        <v>419</v>
      </c>
      <c r="C75" s="842" t="s">
        <v>643</v>
      </c>
      <c r="D75" s="842"/>
      <c r="E75" s="842"/>
      <c r="F75" s="842"/>
      <c r="G75" s="842"/>
      <c r="H75" s="842"/>
      <c r="I75" s="842"/>
    </row>
    <row r="76" spans="1:10" ht="9.9499999999999993" customHeight="1">
      <c r="A76" s="147"/>
      <c r="B76" s="123"/>
      <c r="C76" s="231"/>
      <c r="D76" s="231"/>
      <c r="E76" s="231"/>
      <c r="F76" s="231"/>
      <c r="G76" s="231"/>
      <c r="H76" s="231"/>
      <c r="I76" s="231"/>
    </row>
    <row r="77" spans="1:10" ht="84.75" customHeight="1">
      <c r="A77" s="147"/>
      <c r="B77" s="233" t="s">
        <v>414</v>
      </c>
      <c r="C77" s="842" t="s">
        <v>644</v>
      </c>
      <c r="D77" s="842"/>
      <c r="E77" s="842"/>
      <c r="F77" s="842"/>
      <c r="G77" s="842"/>
      <c r="H77" s="842"/>
      <c r="I77" s="842"/>
    </row>
    <row r="78" spans="1:10" ht="9.9499999999999993" customHeight="1">
      <c r="A78" s="147"/>
      <c r="B78" s="233"/>
      <c r="C78" s="234"/>
      <c r="D78" s="234"/>
      <c r="E78" s="234"/>
      <c r="F78" s="234"/>
      <c r="G78" s="234"/>
      <c r="H78" s="234"/>
      <c r="I78" s="234"/>
    </row>
    <row r="79" spans="1:10" ht="63" customHeight="1">
      <c r="A79" s="147"/>
      <c r="B79" s="233" t="s">
        <v>415</v>
      </c>
      <c r="C79" s="842" t="s">
        <v>645</v>
      </c>
      <c r="D79" s="842"/>
      <c r="E79" s="842"/>
      <c r="F79" s="842"/>
      <c r="G79" s="842"/>
      <c r="H79" s="842"/>
      <c r="I79" s="842"/>
    </row>
    <row r="80" spans="1:10" ht="9.9499999999999993" customHeight="1">
      <c r="A80" s="147"/>
      <c r="B80" s="233"/>
      <c r="C80" s="234"/>
      <c r="D80" s="234"/>
      <c r="E80" s="234"/>
      <c r="F80" s="234"/>
      <c r="G80" s="234"/>
      <c r="H80" s="234"/>
      <c r="I80" s="234"/>
    </row>
    <row r="81" spans="1:10" ht="80.25" customHeight="1">
      <c r="A81" s="147"/>
      <c r="B81" s="233" t="s">
        <v>420</v>
      </c>
      <c r="C81" s="842" t="s">
        <v>421</v>
      </c>
      <c r="D81" s="842"/>
      <c r="E81" s="842"/>
      <c r="F81" s="842"/>
      <c r="G81" s="842"/>
      <c r="H81" s="842"/>
      <c r="I81" s="842"/>
    </row>
    <row r="82" spans="1:10" ht="9.9499999999999993" customHeight="1">
      <c r="A82" s="147"/>
      <c r="B82" s="233"/>
      <c r="C82" s="234"/>
      <c r="D82" s="234"/>
      <c r="E82" s="234"/>
      <c r="F82" s="234"/>
      <c r="G82" s="234"/>
      <c r="H82" s="234"/>
      <c r="I82" s="234"/>
    </row>
    <row r="83" spans="1:10" ht="66" customHeight="1">
      <c r="A83" s="147"/>
      <c r="B83" s="233" t="s">
        <v>422</v>
      </c>
      <c r="C83" s="842" t="s">
        <v>646</v>
      </c>
      <c r="D83" s="842"/>
      <c r="E83" s="842"/>
      <c r="F83" s="842"/>
      <c r="G83" s="842"/>
      <c r="H83" s="842"/>
      <c r="I83" s="842"/>
    </row>
    <row r="84" spans="1:10" ht="9.9499999999999993" customHeight="1">
      <c r="A84" s="147"/>
      <c r="B84" s="233"/>
      <c r="C84" s="234"/>
      <c r="D84" s="234"/>
      <c r="E84" s="234"/>
      <c r="F84" s="234"/>
      <c r="G84" s="234"/>
      <c r="H84" s="234"/>
      <c r="I84" s="234"/>
    </row>
    <row r="85" spans="1:10" ht="50.25" customHeight="1">
      <c r="A85" s="147"/>
      <c r="B85" s="233" t="s">
        <v>423</v>
      </c>
      <c r="C85" s="842" t="s">
        <v>647</v>
      </c>
      <c r="D85" s="842"/>
      <c r="E85" s="842"/>
      <c r="F85" s="842"/>
      <c r="G85" s="842"/>
      <c r="H85" s="842"/>
      <c r="I85" s="842"/>
    </row>
    <row r="86" spans="1:10" ht="36" customHeight="1">
      <c r="A86" s="147"/>
      <c r="B86" s="233" t="s">
        <v>648</v>
      </c>
      <c r="C86" s="842" t="s">
        <v>649</v>
      </c>
      <c r="D86" s="842"/>
      <c r="E86" s="842"/>
      <c r="F86" s="842"/>
      <c r="G86" s="842"/>
      <c r="H86" s="842"/>
      <c r="I86" s="842"/>
    </row>
    <row r="87" spans="1:10" ht="8.1" customHeight="1">
      <c r="A87" s="147"/>
      <c r="B87" s="234"/>
      <c r="C87" s="234"/>
      <c r="D87" s="234"/>
      <c r="E87" s="234"/>
      <c r="F87" s="234"/>
      <c r="G87" s="234"/>
      <c r="H87" s="234"/>
      <c r="I87" s="234"/>
    </row>
    <row r="88" spans="1:10" ht="37.5" customHeight="1">
      <c r="A88" s="233" t="s">
        <v>416</v>
      </c>
      <c r="B88" s="842" t="s">
        <v>424</v>
      </c>
      <c r="C88" s="842"/>
      <c r="D88" s="842"/>
      <c r="E88" s="842"/>
      <c r="F88" s="842"/>
      <c r="G88" s="842"/>
      <c r="H88" s="842"/>
      <c r="I88" s="842"/>
    </row>
    <row r="89" spans="1:10" ht="36" customHeight="1">
      <c r="A89" s="225"/>
      <c r="B89" s="228"/>
      <c r="C89" s="228"/>
      <c r="D89" s="228"/>
      <c r="E89" s="228"/>
      <c r="F89" s="225"/>
      <c r="G89" s="228"/>
      <c r="H89" s="228"/>
      <c r="I89" s="228"/>
      <c r="J89" s="64"/>
    </row>
    <row r="90" spans="1:10" ht="21" customHeight="1">
      <c r="A90" s="842" t="s">
        <v>403</v>
      </c>
      <c r="B90" s="842"/>
      <c r="C90" s="842"/>
      <c r="D90" s="842"/>
      <c r="E90" s="933" t="s">
        <v>403</v>
      </c>
      <c r="F90" s="933"/>
      <c r="G90" s="933"/>
      <c r="H90" s="933"/>
      <c r="I90" s="933"/>
      <c r="J90" s="64"/>
    </row>
    <row r="91" spans="1:10" ht="33" customHeight="1">
      <c r="A91" s="934" t="s">
        <v>404</v>
      </c>
      <c r="B91" s="934"/>
      <c r="C91" s="934"/>
      <c r="D91" s="934"/>
      <c r="E91" s="935" t="s">
        <v>689</v>
      </c>
      <c r="F91" s="935"/>
      <c r="G91" s="935"/>
      <c r="H91" s="935"/>
      <c r="I91" s="935"/>
      <c r="J91" s="64"/>
    </row>
    <row r="92" spans="1:10" ht="15.75">
      <c r="A92" s="228" t="s">
        <v>405</v>
      </c>
      <c r="B92" s="228"/>
      <c r="C92" s="228"/>
      <c r="D92" s="228"/>
      <c r="E92" s="228"/>
      <c r="F92" s="228"/>
      <c r="G92" s="228"/>
      <c r="H92" s="228"/>
      <c r="I92" s="229" t="s">
        <v>425</v>
      </c>
      <c r="J92" s="64"/>
    </row>
    <row r="93" spans="1:10" ht="15.75">
      <c r="A93" s="228"/>
      <c r="B93" s="228"/>
      <c r="C93" s="228"/>
      <c r="D93" s="228"/>
      <c r="E93" s="228"/>
      <c r="F93" s="228"/>
      <c r="G93" s="228"/>
      <c r="H93" s="228"/>
      <c r="I93" s="229"/>
      <c r="J93" s="64"/>
    </row>
    <row r="94" spans="1:10" ht="16.5">
      <c r="A94" s="936" t="s">
        <v>426</v>
      </c>
      <c r="B94" s="936"/>
      <c r="C94" s="936"/>
      <c r="D94" s="936"/>
      <c r="E94" s="936"/>
      <c r="F94" s="936"/>
      <c r="G94" s="936"/>
      <c r="H94" s="936"/>
      <c r="I94" s="936"/>
    </row>
    <row r="95" spans="1:10" ht="8.1" customHeight="1">
      <c r="A95" s="147"/>
      <c r="B95" s="234"/>
      <c r="C95" s="234"/>
      <c r="D95" s="234"/>
      <c r="E95" s="234"/>
      <c r="F95" s="234"/>
      <c r="G95" s="234"/>
      <c r="H95" s="234"/>
      <c r="I95" s="234"/>
    </row>
    <row r="96" spans="1:10" ht="80.25" customHeight="1">
      <c r="A96" s="233" t="s">
        <v>410</v>
      </c>
      <c r="B96" s="842" t="s">
        <v>650</v>
      </c>
      <c r="C96" s="842"/>
      <c r="D96" s="842"/>
      <c r="E96" s="842"/>
      <c r="F96" s="842"/>
      <c r="G96" s="842"/>
      <c r="H96" s="842"/>
      <c r="I96" s="842"/>
    </row>
    <row r="97" spans="1:10" ht="8.1" customHeight="1">
      <c r="A97" s="147"/>
      <c r="B97" s="234"/>
      <c r="C97" s="234"/>
      <c r="D97" s="234"/>
      <c r="E97" s="234"/>
      <c r="F97" s="234"/>
      <c r="G97" s="234"/>
      <c r="H97" s="234"/>
      <c r="I97" s="234"/>
    </row>
    <row r="98" spans="1:10" ht="160.5" customHeight="1">
      <c r="A98" s="233" t="s">
        <v>416</v>
      </c>
      <c r="B98" s="842" t="s">
        <v>651</v>
      </c>
      <c r="C98" s="842"/>
      <c r="D98" s="842"/>
      <c r="E98" s="842"/>
      <c r="F98" s="842"/>
      <c r="G98" s="842"/>
      <c r="H98" s="842"/>
      <c r="I98" s="842"/>
    </row>
    <row r="99" spans="1:10" ht="8.1" customHeight="1">
      <c r="A99" s="147"/>
      <c r="B99" s="234"/>
      <c r="C99" s="234"/>
      <c r="D99" s="234"/>
      <c r="E99" s="234"/>
      <c r="F99" s="234"/>
      <c r="G99" s="234"/>
      <c r="H99" s="234"/>
      <c r="I99" s="234"/>
    </row>
    <row r="100" spans="1:10" ht="51.75" customHeight="1">
      <c r="A100" s="233" t="s">
        <v>427</v>
      </c>
      <c r="B100" s="842" t="s">
        <v>652</v>
      </c>
      <c r="C100" s="842"/>
      <c r="D100" s="842"/>
      <c r="E100" s="842"/>
      <c r="F100" s="842"/>
      <c r="G100" s="842"/>
      <c r="H100" s="842"/>
      <c r="I100" s="842"/>
    </row>
    <row r="101" spans="1:10" ht="15" customHeight="1">
      <c r="A101" s="231"/>
      <c r="B101" s="147"/>
      <c r="C101" s="147"/>
      <c r="D101" s="147"/>
      <c r="E101" s="147"/>
      <c r="F101" s="147"/>
      <c r="G101" s="147"/>
      <c r="H101" s="147"/>
      <c r="I101" s="147"/>
    </row>
    <row r="102" spans="1:10" ht="16.5">
      <c r="A102" s="936" t="s">
        <v>428</v>
      </c>
      <c r="B102" s="936"/>
      <c r="C102" s="936"/>
      <c r="D102" s="936"/>
      <c r="E102" s="936"/>
      <c r="F102" s="936"/>
      <c r="G102" s="936"/>
      <c r="H102" s="936"/>
      <c r="I102" s="936"/>
    </row>
    <row r="103" spans="1:10" ht="8.1" customHeight="1">
      <c r="A103" s="147"/>
      <c r="B103" s="234"/>
      <c r="C103" s="234"/>
      <c r="D103" s="234"/>
      <c r="E103" s="234"/>
      <c r="F103" s="234"/>
      <c r="G103" s="234"/>
      <c r="H103" s="234"/>
      <c r="I103" s="234"/>
    </row>
    <row r="104" spans="1:10" ht="40.5" customHeight="1">
      <c r="A104" s="233" t="s">
        <v>410</v>
      </c>
      <c r="B104" s="929" t="s">
        <v>653</v>
      </c>
      <c r="C104" s="929"/>
      <c r="D104" s="929"/>
      <c r="E104" s="929"/>
      <c r="F104" s="929"/>
      <c r="G104" s="929"/>
      <c r="H104" s="929"/>
      <c r="I104" s="929"/>
    </row>
    <row r="105" spans="1:10" ht="8.1" customHeight="1">
      <c r="A105" s="147"/>
      <c r="B105" s="234"/>
      <c r="C105" s="234"/>
      <c r="D105" s="234"/>
      <c r="E105" s="234"/>
      <c r="F105" s="234"/>
      <c r="G105" s="234"/>
      <c r="H105" s="234"/>
      <c r="I105" s="234"/>
    </row>
    <row r="106" spans="1:10" ht="66" customHeight="1">
      <c r="A106" s="233" t="s">
        <v>416</v>
      </c>
      <c r="B106" s="929" t="s">
        <v>654</v>
      </c>
      <c r="C106" s="929"/>
      <c r="D106" s="929"/>
      <c r="E106" s="929"/>
      <c r="F106" s="929"/>
      <c r="G106" s="929"/>
      <c r="H106" s="929"/>
      <c r="I106" s="929"/>
    </row>
    <row r="107" spans="1:10" ht="8.1" customHeight="1">
      <c r="A107" s="147"/>
      <c r="B107" s="234"/>
      <c r="C107" s="234"/>
      <c r="D107" s="234"/>
      <c r="E107" s="234"/>
      <c r="F107" s="234"/>
      <c r="G107" s="234"/>
      <c r="H107" s="234"/>
      <c r="I107" s="234"/>
    </row>
    <row r="108" spans="1:10" ht="16.5">
      <c r="A108" s="936" t="s">
        <v>429</v>
      </c>
      <c r="B108" s="936"/>
      <c r="C108" s="936"/>
      <c r="D108" s="936"/>
      <c r="E108" s="936"/>
      <c r="F108" s="936"/>
      <c r="G108" s="936"/>
      <c r="H108" s="936"/>
      <c r="I108" s="936"/>
    </row>
    <row r="109" spans="1:10" ht="15" customHeight="1">
      <c r="A109" s="232"/>
      <c r="B109" s="147"/>
      <c r="C109" s="147"/>
      <c r="D109" s="147"/>
      <c r="E109" s="147"/>
      <c r="F109" s="147"/>
      <c r="G109" s="147"/>
      <c r="H109" s="147"/>
      <c r="I109" s="147"/>
    </row>
    <row r="110" spans="1:10" ht="51.75" customHeight="1">
      <c r="A110" s="233" t="s">
        <v>410</v>
      </c>
      <c r="B110" s="929" t="s">
        <v>655</v>
      </c>
      <c r="C110" s="929"/>
      <c r="D110" s="929"/>
      <c r="E110" s="929"/>
      <c r="F110" s="929"/>
      <c r="G110" s="929"/>
      <c r="H110" s="929"/>
      <c r="I110" s="929"/>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42" t="s">
        <v>403</v>
      </c>
      <c r="B113" s="842"/>
      <c r="C113" s="842"/>
      <c r="D113" s="842"/>
      <c r="E113" s="933" t="s">
        <v>403</v>
      </c>
      <c r="F113" s="933"/>
      <c r="G113" s="933"/>
      <c r="H113" s="933"/>
      <c r="I113" s="933"/>
      <c r="J113" s="64"/>
    </row>
    <row r="114" spans="1:10" ht="33" customHeight="1">
      <c r="A114" s="934" t="s">
        <v>404</v>
      </c>
      <c r="B114" s="934"/>
      <c r="C114" s="934"/>
      <c r="D114" s="934"/>
      <c r="E114" s="935" t="s">
        <v>689</v>
      </c>
      <c r="F114" s="935"/>
      <c r="G114" s="935"/>
      <c r="H114" s="935"/>
      <c r="I114" s="935"/>
      <c r="J114" s="64"/>
    </row>
    <row r="115" spans="1:10" ht="15.75">
      <c r="A115" s="228" t="s">
        <v>405</v>
      </c>
      <c r="B115" s="228"/>
      <c r="C115" s="228"/>
      <c r="D115" s="228"/>
      <c r="E115" s="228"/>
      <c r="F115" s="228"/>
      <c r="G115" s="228"/>
      <c r="H115" s="228"/>
      <c r="I115" s="229" t="s">
        <v>430</v>
      </c>
      <c r="J115" s="64"/>
    </row>
    <row r="116" spans="1:10" ht="15.95" customHeight="1">
      <c r="A116" s="231"/>
      <c r="B116" s="147"/>
      <c r="C116" s="147"/>
      <c r="D116" s="147"/>
      <c r="E116" s="147"/>
      <c r="F116" s="147"/>
      <c r="G116" s="147"/>
      <c r="H116" s="147"/>
      <c r="I116" s="147"/>
    </row>
    <row r="117" spans="1:10" ht="50.25" customHeight="1">
      <c r="A117" s="233" t="s">
        <v>416</v>
      </c>
      <c r="B117" s="929" t="s">
        <v>656</v>
      </c>
      <c r="C117" s="929"/>
      <c r="D117" s="929"/>
      <c r="E117" s="929"/>
      <c r="F117" s="929"/>
      <c r="G117" s="929"/>
      <c r="H117" s="929"/>
      <c r="I117" s="929"/>
    </row>
    <row r="118" spans="1:10" ht="12" customHeight="1">
      <c r="A118" s="231"/>
      <c r="B118" s="147"/>
      <c r="C118" s="147"/>
      <c r="D118" s="147"/>
      <c r="E118" s="147"/>
      <c r="F118" s="147"/>
      <c r="G118" s="147"/>
      <c r="H118" s="147"/>
      <c r="I118" s="147"/>
    </row>
    <row r="119" spans="1:10" ht="16.5">
      <c r="A119" s="936" t="s">
        <v>431</v>
      </c>
      <c r="B119" s="936"/>
      <c r="C119" s="936"/>
      <c r="D119" s="936"/>
      <c r="E119" s="936"/>
      <c r="F119" s="936"/>
      <c r="G119" s="936"/>
      <c r="H119" s="936"/>
      <c r="I119" s="936"/>
    </row>
    <row r="120" spans="1:10" ht="15.95" customHeight="1">
      <c r="A120" s="231"/>
      <c r="B120" s="147"/>
      <c r="C120" s="147"/>
      <c r="D120" s="147"/>
      <c r="E120" s="147"/>
      <c r="F120" s="147"/>
      <c r="G120" s="147"/>
      <c r="H120" s="147"/>
      <c r="I120" s="147"/>
    </row>
    <row r="121" spans="1:10" ht="38.25" customHeight="1">
      <c r="A121" s="233" t="s">
        <v>410</v>
      </c>
      <c r="B121" s="929" t="s">
        <v>432</v>
      </c>
      <c r="C121" s="929"/>
      <c r="D121" s="929"/>
      <c r="E121" s="929"/>
      <c r="F121" s="929"/>
      <c r="G121" s="929"/>
      <c r="H121" s="929"/>
      <c r="I121" s="929"/>
    </row>
    <row r="122" spans="1:10" ht="8.1" customHeight="1">
      <c r="A122" s="147"/>
      <c r="B122" s="234"/>
      <c r="C122" s="234"/>
      <c r="D122" s="234"/>
      <c r="E122" s="234"/>
      <c r="F122" s="234"/>
      <c r="G122" s="234"/>
      <c r="H122" s="234"/>
      <c r="I122" s="234"/>
    </row>
    <row r="123" spans="1:10" ht="34.5" customHeight="1">
      <c r="A123" s="233" t="s">
        <v>416</v>
      </c>
      <c r="B123" s="938" t="s">
        <v>433</v>
      </c>
      <c r="C123" s="938"/>
      <c r="D123" s="938"/>
      <c r="E123" s="938"/>
      <c r="F123" s="938"/>
      <c r="G123" s="938"/>
      <c r="H123" s="938"/>
      <c r="I123" s="938"/>
    </row>
    <row r="124" spans="1:10" ht="12" customHeight="1">
      <c r="A124" s="231"/>
      <c r="B124" s="147"/>
      <c r="C124" s="147"/>
      <c r="D124" s="147"/>
      <c r="E124" s="147"/>
      <c r="F124" s="147"/>
      <c r="G124" s="147"/>
      <c r="H124" s="147"/>
      <c r="I124" s="147"/>
    </row>
    <row r="125" spans="1:10" ht="16.5">
      <c r="A125" s="936" t="s">
        <v>434</v>
      </c>
      <c r="B125" s="936"/>
      <c r="C125" s="936"/>
      <c r="D125" s="936"/>
      <c r="E125" s="936"/>
      <c r="F125" s="936"/>
      <c r="G125" s="936"/>
      <c r="H125" s="936"/>
      <c r="I125" s="936"/>
    </row>
    <row r="126" spans="1:10" ht="15.95" customHeight="1">
      <c r="A126" s="231"/>
      <c r="B126" s="147"/>
      <c r="C126" s="147"/>
      <c r="D126" s="147"/>
      <c r="E126" s="147"/>
      <c r="F126" s="147"/>
      <c r="G126" s="147"/>
      <c r="H126" s="147"/>
      <c r="I126" s="147"/>
    </row>
    <row r="127" spans="1:10" ht="82.5" customHeight="1">
      <c r="A127" s="929" t="s">
        <v>657</v>
      </c>
      <c r="B127" s="929"/>
      <c r="C127" s="929"/>
      <c r="D127" s="929"/>
      <c r="E127" s="929"/>
      <c r="F127" s="929"/>
      <c r="G127" s="929"/>
      <c r="H127" s="929"/>
      <c r="I127" s="929"/>
    </row>
    <row r="128" spans="1:10" ht="12" customHeight="1">
      <c r="A128" s="231"/>
      <c r="B128" s="147"/>
      <c r="C128" s="147"/>
      <c r="D128" s="147"/>
      <c r="E128" s="147"/>
      <c r="F128" s="147"/>
      <c r="G128" s="147"/>
      <c r="H128" s="147"/>
      <c r="I128" s="147"/>
    </row>
    <row r="129" spans="1:10" ht="21.75" customHeight="1">
      <c r="A129" s="936" t="s">
        <v>435</v>
      </c>
      <c r="B129" s="936"/>
      <c r="C129" s="936"/>
      <c r="D129" s="936"/>
      <c r="E129" s="936"/>
      <c r="F129" s="936"/>
      <c r="G129" s="936"/>
      <c r="H129" s="936"/>
      <c r="I129" s="936"/>
    </row>
    <row r="130" spans="1:10" ht="15.95" customHeight="1">
      <c r="A130" s="232"/>
      <c r="B130" s="147"/>
      <c r="C130" s="147"/>
      <c r="D130" s="147"/>
      <c r="E130" s="147"/>
      <c r="F130" s="147"/>
      <c r="G130" s="147"/>
      <c r="H130" s="147"/>
      <c r="I130" s="147"/>
    </row>
    <row r="131" spans="1:10" ht="69" customHeight="1">
      <c r="A131" s="233" t="s">
        <v>410</v>
      </c>
      <c r="B131" s="929" t="s">
        <v>658</v>
      </c>
      <c r="C131" s="929"/>
      <c r="D131" s="929"/>
      <c r="E131" s="929"/>
      <c r="F131" s="929"/>
      <c r="G131" s="929"/>
      <c r="H131" s="929"/>
      <c r="I131" s="929"/>
    </row>
    <row r="132" spans="1:10" ht="8.1" customHeight="1">
      <c r="A132" s="147"/>
      <c r="B132" s="234"/>
      <c r="C132" s="234"/>
      <c r="D132" s="234"/>
      <c r="E132" s="234"/>
      <c r="F132" s="234"/>
      <c r="G132" s="234"/>
      <c r="H132" s="234"/>
      <c r="I132" s="234"/>
    </row>
    <row r="133" spans="1:10" ht="121.5" customHeight="1">
      <c r="A133" s="233" t="s">
        <v>416</v>
      </c>
      <c r="B133" s="929" t="s">
        <v>659</v>
      </c>
      <c r="C133" s="929"/>
      <c r="D133" s="929"/>
      <c r="E133" s="929"/>
      <c r="F133" s="929"/>
      <c r="G133" s="929"/>
      <c r="H133" s="929"/>
      <c r="I133" s="929"/>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42" t="s">
        <v>403</v>
      </c>
      <c r="B136" s="842"/>
      <c r="C136" s="842"/>
      <c r="D136" s="842"/>
      <c r="E136" s="933" t="s">
        <v>403</v>
      </c>
      <c r="F136" s="933"/>
      <c r="G136" s="933"/>
      <c r="H136" s="933"/>
      <c r="I136" s="933"/>
      <c r="J136" s="64"/>
    </row>
    <row r="137" spans="1:10" ht="33" customHeight="1">
      <c r="A137" s="934" t="s">
        <v>404</v>
      </c>
      <c r="B137" s="934"/>
      <c r="C137" s="934"/>
      <c r="D137" s="934"/>
      <c r="E137" s="935" t="s">
        <v>689</v>
      </c>
      <c r="F137" s="935"/>
      <c r="G137" s="935"/>
      <c r="H137" s="935"/>
      <c r="I137" s="935"/>
      <c r="J137" s="64"/>
    </row>
    <row r="138" spans="1:10" ht="15.75">
      <c r="A138" s="228" t="s">
        <v>405</v>
      </c>
      <c r="B138" s="228"/>
      <c r="C138" s="228"/>
      <c r="D138" s="228"/>
      <c r="E138" s="228"/>
      <c r="F138" s="228"/>
      <c r="G138" s="228"/>
      <c r="H138" s="228"/>
      <c r="I138" s="229" t="s">
        <v>436</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427</v>
      </c>
      <c r="B141" s="929" t="s">
        <v>660</v>
      </c>
      <c r="C141" s="929"/>
      <c r="D141" s="929"/>
      <c r="E141" s="929"/>
      <c r="F141" s="929"/>
      <c r="G141" s="929"/>
      <c r="H141" s="929"/>
      <c r="I141" s="929"/>
    </row>
    <row r="142" spans="1:10" ht="12" customHeight="1">
      <c r="A142" s="233"/>
      <c r="B142" s="929"/>
      <c r="C142" s="929"/>
      <c r="D142" s="929"/>
      <c r="E142" s="929"/>
      <c r="F142" s="929"/>
      <c r="G142" s="929"/>
      <c r="H142" s="929"/>
      <c r="I142" s="929"/>
    </row>
    <row r="143" spans="1:10" ht="124.5" customHeight="1">
      <c r="A143" s="233" t="s">
        <v>437</v>
      </c>
      <c r="B143" s="929" t="s">
        <v>661</v>
      </c>
      <c r="C143" s="929"/>
      <c r="D143" s="929"/>
      <c r="E143" s="929"/>
      <c r="F143" s="929"/>
      <c r="G143" s="929"/>
      <c r="H143" s="929"/>
      <c r="I143" s="929"/>
    </row>
    <row r="144" spans="1:10" ht="12" customHeight="1">
      <c r="A144" s="233"/>
      <c r="B144" s="929"/>
      <c r="C144" s="929"/>
      <c r="D144" s="929"/>
      <c r="E144" s="929"/>
      <c r="F144" s="929"/>
      <c r="G144" s="929"/>
      <c r="H144" s="929"/>
      <c r="I144" s="929"/>
    </row>
    <row r="145" spans="1:10" ht="99" customHeight="1">
      <c r="A145" s="233" t="s">
        <v>438</v>
      </c>
      <c r="B145" s="929" t="s">
        <v>662</v>
      </c>
      <c r="C145" s="929"/>
      <c r="D145" s="929"/>
      <c r="E145" s="929"/>
      <c r="F145" s="929"/>
      <c r="G145" s="929"/>
      <c r="H145" s="929"/>
      <c r="I145" s="929"/>
    </row>
    <row r="146" spans="1:10" ht="12" customHeight="1">
      <c r="A146" s="233"/>
      <c r="B146" s="929"/>
      <c r="C146" s="929"/>
      <c r="D146" s="929"/>
      <c r="E146" s="929"/>
      <c r="F146" s="929"/>
      <c r="G146" s="929"/>
      <c r="H146" s="929"/>
      <c r="I146" s="929"/>
    </row>
    <row r="147" spans="1:10" ht="145.5" customHeight="1">
      <c r="A147" s="233" t="s">
        <v>439</v>
      </c>
      <c r="B147" s="929" t="s">
        <v>663</v>
      </c>
      <c r="C147" s="929"/>
      <c r="D147" s="929"/>
      <c r="E147" s="929"/>
      <c r="F147" s="929"/>
      <c r="G147" s="929"/>
      <c r="H147" s="929"/>
      <c r="I147" s="929"/>
    </row>
    <row r="148" spans="1:10" ht="12" customHeight="1">
      <c r="A148" s="233"/>
      <c r="B148" s="929"/>
      <c r="C148" s="929"/>
      <c r="D148" s="929"/>
      <c r="E148" s="929"/>
      <c r="F148" s="929"/>
      <c r="G148" s="929"/>
      <c r="H148" s="929"/>
      <c r="I148" s="929"/>
    </row>
    <row r="149" spans="1:10" ht="70.5" customHeight="1">
      <c r="A149" s="233" t="s">
        <v>440</v>
      </c>
      <c r="B149" s="929" t="s">
        <v>441</v>
      </c>
      <c r="C149" s="929"/>
      <c r="D149" s="929"/>
      <c r="E149" s="929"/>
      <c r="F149" s="929"/>
      <c r="G149" s="929"/>
      <c r="H149" s="929"/>
      <c r="I149" s="929"/>
    </row>
    <row r="150" spans="1:10" ht="12" customHeight="1">
      <c r="A150" s="233"/>
      <c r="B150" s="929"/>
      <c r="C150" s="929"/>
      <c r="D150" s="929"/>
      <c r="E150" s="929"/>
      <c r="F150" s="929"/>
      <c r="G150" s="929"/>
      <c r="H150" s="929"/>
      <c r="I150" s="929"/>
    </row>
    <row r="151" spans="1:10" ht="102.75" customHeight="1">
      <c r="A151" s="233" t="s">
        <v>442</v>
      </c>
      <c r="B151" s="929" t="s">
        <v>664</v>
      </c>
      <c r="C151" s="929"/>
      <c r="D151" s="929"/>
      <c r="E151" s="929"/>
      <c r="F151" s="929"/>
      <c r="G151" s="929"/>
      <c r="H151" s="929"/>
      <c r="I151" s="929"/>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42" t="s">
        <v>403</v>
      </c>
      <c r="B154" s="842"/>
      <c r="C154" s="842"/>
      <c r="D154" s="842"/>
      <c r="E154" s="933" t="s">
        <v>403</v>
      </c>
      <c r="F154" s="933"/>
      <c r="G154" s="933"/>
      <c r="H154" s="933"/>
      <c r="I154" s="933"/>
      <c r="J154" s="64"/>
    </row>
    <row r="155" spans="1:10" ht="33" customHeight="1">
      <c r="A155" s="934" t="s">
        <v>404</v>
      </c>
      <c r="B155" s="934"/>
      <c r="C155" s="934"/>
      <c r="D155" s="934"/>
      <c r="E155" s="935" t="s">
        <v>689</v>
      </c>
      <c r="F155" s="935"/>
      <c r="G155" s="935"/>
      <c r="H155" s="935"/>
      <c r="I155" s="935"/>
      <c r="J155" s="64"/>
    </row>
    <row r="156" spans="1:10" ht="15.75">
      <c r="A156" s="228" t="s">
        <v>405</v>
      </c>
      <c r="B156" s="228"/>
      <c r="C156" s="228"/>
      <c r="D156" s="228"/>
      <c r="E156" s="228"/>
      <c r="F156" s="228"/>
      <c r="G156" s="228"/>
      <c r="H156" s="228"/>
      <c r="I156" s="229" t="s">
        <v>443</v>
      </c>
      <c r="J156" s="64"/>
    </row>
    <row r="157" spans="1:10" ht="15.75">
      <c r="A157" s="228"/>
      <c r="B157" s="228"/>
      <c r="C157" s="228"/>
      <c r="D157" s="228"/>
      <c r="E157" s="228"/>
      <c r="F157" s="228"/>
      <c r="G157" s="228"/>
      <c r="H157" s="228"/>
      <c r="I157" s="229"/>
      <c r="J157" s="64"/>
    </row>
    <row r="158" spans="1:10" ht="57.75" customHeight="1">
      <c r="A158" s="233" t="s">
        <v>444</v>
      </c>
      <c r="B158" s="929" t="s">
        <v>666</v>
      </c>
      <c r="C158" s="929"/>
      <c r="D158" s="929"/>
      <c r="E158" s="929"/>
      <c r="F158" s="929"/>
      <c r="G158" s="929"/>
      <c r="H158" s="929"/>
      <c r="I158" s="929"/>
      <c r="J158" s="64"/>
    </row>
    <row r="159" spans="1:10" ht="21" customHeight="1">
      <c r="A159" s="233" t="s">
        <v>665</v>
      </c>
      <c r="B159" s="929" t="s">
        <v>445</v>
      </c>
      <c r="C159" s="929"/>
      <c r="D159" s="929"/>
      <c r="E159" s="929"/>
      <c r="F159" s="929"/>
      <c r="G159" s="929"/>
      <c r="H159" s="929"/>
      <c r="I159" s="929"/>
    </row>
    <row r="160" spans="1:10" ht="8.1" customHeight="1">
      <c r="A160" s="233"/>
      <c r="B160" s="147"/>
      <c r="C160" s="147"/>
      <c r="D160" s="147"/>
      <c r="E160" s="147"/>
      <c r="F160" s="147"/>
      <c r="G160" s="147"/>
      <c r="H160" s="147"/>
      <c r="I160" s="147"/>
    </row>
    <row r="161" spans="1:9" ht="74.25" customHeight="1">
      <c r="A161" s="233" t="s">
        <v>446</v>
      </c>
      <c r="B161" s="929" t="s">
        <v>447</v>
      </c>
      <c r="C161" s="929"/>
      <c r="D161" s="929"/>
      <c r="E161" s="929"/>
      <c r="F161" s="929"/>
      <c r="G161" s="929"/>
      <c r="H161" s="929"/>
      <c r="I161" s="929"/>
    </row>
    <row r="162" spans="1:9" ht="8.1" customHeight="1">
      <c r="A162" s="231"/>
      <c r="B162" s="147"/>
      <c r="C162" s="147"/>
      <c r="D162" s="147"/>
      <c r="E162" s="147"/>
      <c r="F162" s="147"/>
      <c r="G162" s="147"/>
      <c r="H162" s="147"/>
      <c r="I162" s="147"/>
    </row>
    <row r="163" spans="1:9" ht="16.5">
      <c r="A163" s="936" t="s">
        <v>448</v>
      </c>
      <c r="B163" s="936"/>
      <c r="C163" s="936"/>
      <c r="D163" s="936"/>
      <c r="E163" s="936"/>
      <c r="F163" s="936"/>
      <c r="G163" s="936"/>
      <c r="H163" s="936"/>
      <c r="I163" s="936"/>
    </row>
    <row r="164" spans="1:9" ht="8.1" customHeight="1">
      <c r="A164" s="231"/>
      <c r="B164" s="147"/>
      <c r="C164" s="147"/>
      <c r="D164" s="147"/>
      <c r="E164" s="147"/>
      <c r="F164" s="147"/>
      <c r="G164" s="147"/>
      <c r="H164" s="147"/>
      <c r="I164" s="147"/>
    </row>
    <row r="165" spans="1:9" ht="54.75" customHeight="1">
      <c r="A165" s="929" t="s">
        <v>449</v>
      </c>
      <c r="B165" s="929"/>
      <c r="C165" s="929"/>
      <c r="D165" s="929"/>
      <c r="E165" s="929"/>
      <c r="F165" s="929"/>
      <c r="G165" s="929"/>
      <c r="H165" s="929"/>
      <c r="I165" s="929"/>
    </row>
    <row r="166" spans="1:9" ht="8.1" customHeight="1">
      <c r="A166" s="232"/>
      <c r="B166" s="147"/>
      <c r="C166" s="147"/>
      <c r="D166" s="147"/>
      <c r="E166" s="147"/>
      <c r="F166" s="147"/>
      <c r="G166" s="147"/>
      <c r="H166" s="147"/>
      <c r="I166" s="147"/>
    </row>
    <row r="167" spans="1:9" ht="16.5">
      <c r="A167" s="936" t="s">
        <v>450</v>
      </c>
      <c r="B167" s="936"/>
      <c r="C167" s="936"/>
      <c r="D167" s="936"/>
      <c r="E167" s="936"/>
      <c r="F167" s="936"/>
      <c r="G167" s="936"/>
      <c r="H167" s="936"/>
      <c r="I167" s="936"/>
    </row>
    <row r="168" spans="1:9" ht="8.1" customHeight="1">
      <c r="A168" s="231"/>
      <c r="B168" s="147"/>
      <c r="C168" s="147"/>
      <c r="D168" s="147"/>
      <c r="E168" s="147"/>
      <c r="F168" s="147"/>
      <c r="G168" s="147"/>
      <c r="H168" s="147"/>
      <c r="I168" s="147"/>
    </row>
    <row r="169" spans="1:9" ht="70.5" customHeight="1">
      <c r="A169" s="233" t="s">
        <v>410</v>
      </c>
      <c r="B169" s="929" t="s">
        <v>667</v>
      </c>
      <c r="C169" s="929"/>
      <c r="D169" s="929"/>
      <c r="E169" s="929"/>
      <c r="F169" s="929"/>
      <c r="G169" s="929"/>
      <c r="H169" s="929"/>
      <c r="I169" s="929"/>
    </row>
    <row r="170" spans="1:9" ht="8.1" customHeight="1">
      <c r="A170" s="123"/>
      <c r="B170" s="147"/>
      <c r="C170" s="147"/>
      <c r="D170" s="147"/>
      <c r="E170" s="147"/>
      <c r="F170" s="147"/>
      <c r="G170" s="147"/>
      <c r="H170" s="147"/>
      <c r="I170" s="147"/>
    </row>
    <row r="171" spans="1:9" ht="39.75" customHeight="1">
      <c r="A171" s="233" t="s">
        <v>416</v>
      </c>
      <c r="B171" s="929" t="s">
        <v>668</v>
      </c>
      <c r="C171" s="929"/>
      <c r="D171" s="929"/>
      <c r="E171" s="929"/>
      <c r="F171" s="929"/>
      <c r="G171" s="929"/>
      <c r="H171" s="929"/>
      <c r="I171" s="929"/>
    </row>
    <row r="172" spans="1:9" ht="8.1" customHeight="1">
      <c r="A172" s="123"/>
      <c r="B172" s="147"/>
      <c r="C172" s="147"/>
      <c r="D172" s="147"/>
      <c r="E172" s="147"/>
      <c r="F172" s="147"/>
      <c r="G172" s="147"/>
      <c r="H172" s="147"/>
      <c r="I172" s="147"/>
    </row>
    <row r="173" spans="1:9" ht="52.5" customHeight="1">
      <c r="A173" s="233" t="s">
        <v>427</v>
      </c>
      <c r="B173" s="929" t="s">
        <v>451</v>
      </c>
      <c r="C173" s="929"/>
      <c r="D173" s="929"/>
      <c r="E173" s="929"/>
      <c r="F173" s="929"/>
      <c r="G173" s="929"/>
      <c r="H173" s="929"/>
      <c r="I173" s="929"/>
    </row>
    <row r="174" spans="1:9" ht="8.1" customHeight="1">
      <c r="A174" s="233"/>
      <c r="B174" s="147"/>
      <c r="C174" s="147"/>
      <c r="D174" s="147"/>
      <c r="E174" s="147"/>
      <c r="F174" s="147"/>
      <c r="G174" s="147"/>
      <c r="H174" s="147"/>
      <c r="I174" s="147"/>
    </row>
    <row r="175" spans="1:9" ht="49.5" customHeight="1">
      <c r="A175" s="233" t="s">
        <v>437</v>
      </c>
      <c r="B175" s="929" t="s">
        <v>452</v>
      </c>
      <c r="C175" s="929"/>
      <c r="D175" s="929"/>
      <c r="E175" s="929"/>
      <c r="F175" s="929"/>
      <c r="G175" s="929"/>
      <c r="H175" s="929"/>
      <c r="I175" s="929"/>
    </row>
    <row r="176" spans="1:9" ht="8.1" customHeight="1">
      <c r="A176" s="233"/>
      <c r="B176" s="147"/>
      <c r="C176" s="147"/>
      <c r="D176" s="147"/>
      <c r="E176" s="147"/>
      <c r="F176" s="147"/>
      <c r="G176" s="147"/>
      <c r="H176" s="147"/>
      <c r="I176" s="147"/>
    </row>
    <row r="177" spans="1:10" ht="30" customHeight="1">
      <c r="A177" s="233" t="s">
        <v>438</v>
      </c>
      <c r="B177" s="937" t="s">
        <v>669</v>
      </c>
      <c r="C177" s="937"/>
      <c r="D177" s="937"/>
      <c r="E177" s="937"/>
      <c r="F177" s="937"/>
      <c r="G177" s="937"/>
      <c r="H177" s="937"/>
      <c r="I177" s="937"/>
    </row>
    <row r="178" spans="1:10" ht="88.5" customHeight="1">
      <c r="A178" s="233" t="s">
        <v>439</v>
      </c>
      <c r="B178" s="929" t="s">
        <v>670</v>
      </c>
      <c r="C178" s="929"/>
      <c r="D178" s="929"/>
      <c r="E178" s="929"/>
      <c r="F178" s="929"/>
      <c r="G178" s="929"/>
      <c r="H178" s="929"/>
      <c r="I178" s="929"/>
    </row>
    <row r="179" spans="1:10" ht="8.1" customHeight="1">
      <c r="A179" s="233"/>
      <c r="B179" s="147"/>
      <c r="C179" s="147"/>
      <c r="D179" s="147"/>
      <c r="E179" s="147"/>
      <c r="F179" s="147"/>
      <c r="G179" s="147"/>
      <c r="H179" s="147"/>
      <c r="I179" s="147"/>
    </row>
    <row r="180" spans="1:10" ht="72" customHeight="1">
      <c r="A180" s="233" t="s">
        <v>453</v>
      </c>
      <c r="B180" s="929" t="s">
        <v>454</v>
      </c>
      <c r="C180" s="929"/>
      <c r="D180" s="929"/>
      <c r="E180" s="929"/>
      <c r="F180" s="929"/>
      <c r="G180" s="929"/>
      <c r="H180" s="929"/>
      <c r="I180" s="929"/>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42" t="s">
        <v>403</v>
      </c>
      <c r="B183" s="842"/>
      <c r="C183" s="842"/>
      <c r="D183" s="842"/>
      <c r="E183" s="933" t="s">
        <v>403</v>
      </c>
      <c r="F183" s="933"/>
      <c r="G183" s="933"/>
      <c r="H183" s="933"/>
      <c r="I183" s="933"/>
      <c r="J183" s="64"/>
    </row>
    <row r="184" spans="1:10" ht="33" customHeight="1">
      <c r="A184" s="934" t="s">
        <v>404</v>
      </c>
      <c r="B184" s="934"/>
      <c r="C184" s="934"/>
      <c r="D184" s="934"/>
      <c r="E184" s="935" t="s">
        <v>689</v>
      </c>
      <c r="F184" s="935"/>
      <c r="G184" s="935"/>
      <c r="H184" s="935"/>
      <c r="I184" s="935"/>
      <c r="J184" s="64"/>
    </row>
    <row r="185" spans="1:10" ht="15.75">
      <c r="A185" s="228" t="s">
        <v>405</v>
      </c>
      <c r="B185" s="228"/>
      <c r="C185" s="228"/>
      <c r="D185" s="228"/>
      <c r="E185" s="228"/>
      <c r="F185" s="228"/>
      <c r="G185" s="228"/>
      <c r="H185" s="228"/>
      <c r="I185" s="229" t="s">
        <v>455</v>
      </c>
      <c r="J185" s="64"/>
    </row>
    <row r="186" spans="1:10" ht="15.75">
      <c r="A186" s="228"/>
      <c r="B186" s="228"/>
      <c r="C186" s="228"/>
      <c r="D186" s="228"/>
      <c r="E186" s="228"/>
      <c r="F186" s="228"/>
      <c r="G186" s="228"/>
      <c r="H186" s="228"/>
      <c r="I186" s="229"/>
      <c r="J186" s="64"/>
    </row>
    <row r="187" spans="1:10" ht="53.25" customHeight="1">
      <c r="A187" s="233" t="s">
        <v>440</v>
      </c>
      <c r="B187" s="929" t="s">
        <v>456</v>
      </c>
      <c r="C187" s="929"/>
      <c r="D187" s="929"/>
      <c r="E187" s="929"/>
      <c r="F187" s="929"/>
      <c r="G187" s="929"/>
      <c r="H187" s="929"/>
      <c r="I187" s="929"/>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457</v>
      </c>
      <c r="C190" s="235"/>
      <c r="D190" s="235"/>
      <c r="E190" s="235"/>
      <c r="F190" s="235" t="s">
        <v>457</v>
      </c>
      <c r="G190" s="235"/>
      <c r="H190" s="235"/>
      <c r="I190" s="235"/>
    </row>
    <row r="191" spans="1:10" ht="35.25" customHeight="1">
      <c r="A191" s="147"/>
      <c r="B191" s="930" t="s">
        <v>404</v>
      </c>
      <c r="C191" s="930"/>
      <c r="D191" s="930"/>
      <c r="E191" s="930"/>
      <c r="F191" s="930" t="s">
        <v>689</v>
      </c>
      <c r="G191" s="930"/>
      <c r="H191" s="930"/>
      <c r="I191" s="930"/>
    </row>
    <row r="192" spans="1:10" ht="21.95" customHeight="1">
      <c r="A192" s="147"/>
      <c r="B192" s="236"/>
      <c r="C192" s="231"/>
      <c r="D192" s="231"/>
      <c r="E192" s="231"/>
      <c r="F192" s="237"/>
      <c r="G192" s="237"/>
      <c r="H192" s="237"/>
      <c r="I192" s="237"/>
    </row>
    <row r="193" spans="1:9" ht="21.95" customHeight="1">
      <c r="A193" s="147"/>
      <c r="B193" s="842" t="s">
        <v>458</v>
      </c>
      <c r="C193" s="842"/>
      <c r="D193" s="842"/>
      <c r="E193" s="842"/>
      <c r="F193" s="842" t="s">
        <v>458</v>
      </c>
      <c r="G193" s="842"/>
      <c r="H193" s="842"/>
      <c r="I193" s="842"/>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459</v>
      </c>
      <c r="C196" s="238"/>
      <c r="D196" s="228"/>
      <c r="E196" s="228"/>
      <c r="F196" s="931" t="s">
        <v>459</v>
      </c>
      <c r="G196" s="932"/>
      <c r="H196" s="932"/>
      <c r="I196" s="932"/>
    </row>
    <row r="197" spans="1:9" ht="21.95" customHeight="1">
      <c r="A197" s="147"/>
      <c r="B197" s="228" t="s">
        <v>6</v>
      </c>
      <c r="C197" s="238"/>
      <c r="D197" s="228"/>
      <c r="E197" s="228"/>
      <c r="F197" s="931" t="s">
        <v>6</v>
      </c>
      <c r="G197" s="932"/>
      <c r="H197" s="932"/>
      <c r="I197" s="932"/>
    </row>
    <row r="198" spans="1:9" ht="21.95" customHeight="1">
      <c r="A198" s="147"/>
      <c r="B198" s="235"/>
      <c r="C198" s="231"/>
      <c r="D198" s="231"/>
      <c r="E198" s="231"/>
      <c r="F198" s="235"/>
      <c r="G198" s="231"/>
      <c r="H198" s="231"/>
      <c r="I198" s="231"/>
    </row>
    <row r="199" spans="1:9" ht="21.95" customHeight="1">
      <c r="A199" s="147"/>
      <c r="B199" s="842" t="s">
        <v>460</v>
      </c>
      <c r="C199" s="842"/>
      <c r="D199" s="842"/>
      <c r="E199" s="842"/>
      <c r="F199" s="842" t="s">
        <v>460</v>
      </c>
      <c r="G199" s="842"/>
      <c r="H199" s="842"/>
      <c r="I199" s="842"/>
    </row>
    <row r="200" spans="1:9" ht="21.95" customHeight="1">
      <c r="A200" s="147"/>
      <c r="B200" s="228" t="s">
        <v>459</v>
      </c>
      <c r="C200" s="228"/>
      <c r="D200" s="228"/>
      <c r="E200" s="228"/>
      <c r="F200" s="228" t="s">
        <v>459</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42" t="s">
        <v>605</v>
      </c>
      <c r="C203" s="842"/>
      <c r="D203" s="842"/>
      <c r="E203" s="842"/>
      <c r="F203" s="842" t="s">
        <v>605</v>
      </c>
      <c r="G203" s="842"/>
      <c r="H203" s="842"/>
      <c r="I203" s="842"/>
    </row>
    <row r="204" spans="1:9" ht="21.95" customHeight="1">
      <c r="A204" s="147"/>
      <c r="B204" s="228" t="s">
        <v>459</v>
      </c>
      <c r="C204" s="228"/>
      <c r="D204" s="228"/>
      <c r="E204" s="228"/>
      <c r="F204" s="228" t="s">
        <v>459</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405</v>
      </c>
      <c r="B220" s="228"/>
      <c r="C220" s="228"/>
      <c r="D220" s="228"/>
      <c r="E220" s="228"/>
      <c r="F220" s="228"/>
      <c r="G220" s="228"/>
      <c r="H220" s="228"/>
      <c r="I220" s="229" t="s">
        <v>461</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formatColumns="0" formatRows="0" selectLockedCells="1" selectUnlockedCells="1"/>
  <customSheetViews>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85" zoomScaleNormal="100" zoomScaleSheetLayoutView="85" workbookViewId="0">
      <selection activeCell="E12" sqref="E12:E1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5" t="str">
        <f>'Attach 3(JV)'!A1</f>
        <v>Specification No. :NR1/NT/W-CIVIL/DOM/I00/25/11661
(RFX- 5002004736)</v>
      </c>
      <c r="B1" s="665"/>
      <c r="C1" s="665"/>
      <c r="D1" s="665"/>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13" t="str">
        <f>Basic!B1</f>
        <v>Work of PCC (1:5:10), Removal and Re-spreading of Gravel &amp; Antiweed Treatment in 220 KV Switch Yard at Meerut Substation</v>
      </c>
      <c r="B3" s="914"/>
      <c r="C3" s="914"/>
      <c r="D3" s="914"/>
      <c r="E3" s="914"/>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57" t="s">
        <v>497</v>
      </c>
      <c r="B5" s="957"/>
      <c r="C5" s="957"/>
      <c r="D5" s="957"/>
      <c r="E5" s="957"/>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8" t="str">
        <f>'Attach 3(JV)'!A7</f>
        <v>Bidder’s Name and Address (Sole Bidder) :</v>
      </c>
      <c r="B8" s="658"/>
      <c r="C8" s="658"/>
      <c r="D8" s="658"/>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43" t="str">
        <f>'Attach 3(JV)'!A8</f>
        <v/>
      </c>
      <c r="B9" s="843"/>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58" t="str">
        <f>'Attach 3(JV)'!B9:D9</f>
        <v/>
      </c>
      <c r="C10" s="958"/>
      <c r="D10" s="958"/>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62" t="str">
        <f>'Attach 3(JV)'!B10:D10</f>
        <v/>
      </c>
      <c r="C11" s="662"/>
      <c r="D11" s="662"/>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62" t="str">
        <f>'Attach 3(JV)'!B11:D11</f>
        <v/>
      </c>
      <c r="C12" s="662"/>
      <c r="D12" s="662"/>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62" t="str">
        <f>'Attach 3(JV)'!B12</f>
        <v/>
      </c>
      <c r="C13" s="662"/>
      <c r="D13" s="662"/>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62"/>
      <c r="C14" s="662"/>
      <c r="D14" s="662"/>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389</v>
      </c>
      <c r="B17" s="953" t="s">
        <v>390</v>
      </c>
      <c r="C17" s="953"/>
      <c r="D17" s="953"/>
      <c r="E17" s="953"/>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59" t="s">
        <v>473</v>
      </c>
      <c r="C18" s="959"/>
      <c r="D18" s="959"/>
      <c r="E18" s="959"/>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391</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392</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54"/>
      <c r="B22" s="955"/>
      <c r="C22" s="955"/>
      <c r="D22" s="955"/>
      <c r="E22" s="955"/>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56"/>
      <c r="C24" s="956"/>
      <c r="D24" s="956"/>
      <c r="E24" s="956"/>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393</v>
      </c>
      <c r="B25" s="953" t="s">
        <v>132</v>
      </c>
      <c r="C25" s="953"/>
      <c r="D25" s="953"/>
      <c r="E25" s="953"/>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61" t="s">
        <v>133</v>
      </c>
      <c r="C26" s="961"/>
      <c r="D26" s="961"/>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60" t="s">
        <v>134</v>
      </c>
      <c r="C27" s="960"/>
      <c r="D27" s="960"/>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60" t="s">
        <v>135</v>
      </c>
      <c r="C28" s="960"/>
      <c r="D28" s="960"/>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60"/>
      <c r="C29" s="960"/>
      <c r="D29" s="960"/>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60"/>
      <c r="C30" s="960"/>
      <c r="D30" s="960"/>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60" t="s">
        <v>136</v>
      </c>
      <c r="C31" s="960"/>
      <c r="D31" s="960"/>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60"/>
      <c r="C32" s="960"/>
      <c r="D32" s="960"/>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60"/>
      <c r="C33" s="960"/>
      <c r="D33" s="960"/>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60" t="s">
        <v>137</v>
      </c>
      <c r="C34" s="960"/>
      <c r="D34" s="960"/>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60"/>
      <c r="C35" s="960"/>
      <c r="D35" s="960"/>
      <c r="E35" s="166"/>
      <c r="F35" s="188"/>
      <c r="G35" s="188"/>
      <c r="H35" s="188"/>
      <c r="I35" s="188"/>
      <c r="J35" s="82" t="s">
        <v>607</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70"/>
      <c r="C36" s="970"/>
      <c r="D36" s="970"/>
      <c r="E36" s="167"/>
      <c r="F36" s="188"/>
      <c r="G36" s="188"/>
      <c r="H36" s="188"/>
      <c r="I36" s="188"/>
      <c r="J36" s="82" t="s">
        <v>470</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6" t="s">
        <v>625</v>
      </c>
      <c r="B37" s="977" t="s">
        <v>138</v>
      </c>
      <c r="C37" s="977"/>
      <c r="D37" s="977"/>
      <c r="E37" s="978"/>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6"/>
      <c r="B38" s="980" t="s">
        <v>139</v>
      </c>
      <c r="C38" s="981"/>
      <c r="D38" s="982"/>
      <c r="E38" s="979"/>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626</v>
      </c>
      <c r="B39" s="974" t="s">
        <v>627</v>
      </c>
      <c r="C39" s="975"/>
      <c r="D39" s="976"/>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628</v>
      </c>
      <c r="B40" s="974" t="s">
        <v>629</v>
      </c>
      <c r="C40" s="975"/>
      <c r="D40" s="976"/>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630</v>
      </c>
      <c r="B41" s="974" t="s">
        <v>631</v>
      </c>
      <c r="C41" s="975"/>
      <c r="D41" s="976"/>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6" t="s">
        <v>140</v>
      </c>
      <c r="C42" s="966"/>
      <c r="D42" s="966"/>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73" t="s">
        <v>512</v>
      </c>
      <c r="C43" s="973"/>
      <c r="D43" s="973"/>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513</v>
      </c>
      <c r="B44" s="973" t="s">
        <v>514</v>
      </c>
      <c r="C44" s="973"/>
      <c r="D44" s="973"/>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73" t="s">
        <v>515</v>
      </c>
      <c r="C45" s="973"/>
      <c r="D45" s="973"/>
      <c r="E45" s="317" t="s">
        <v>516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517</v>
      </c>
      <c r="B46" s="884"/>
      <c r="C46" s="965"/>
      <c r="D46" s="885"/>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84"/>
      <c r="C47" s="965"/>
      <c r="D47" s="885"/>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466</v>
      </c>
      <c r="B48" s="884"/>
      <c r="C48" s="965"/>
      <c r="D48" s="885"/>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468</v>
      </c>
      <c r="B49" s="973" t="s">
        <v>518</v>
      </c>
      <c r="C49" s="973"/>
      <c r="D49" s="973"/>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73" t="s">
        <v>515</v>
      </c>
      <c r="C50" s="973"/>
      <c r="D50" s="973"/>
      <c r="E50" s="317" t="s">
        <v>516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517</v>
      </c>
      <c r="B51" s="884"/>
      <c r="C51" s="965"/>
      <c r="D51" s="885"/>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84"/>
      <c r="C52" s="965"/>
      <c r="D52" s="885"/>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466</v>
      </c>
      <c r="B53" s="884"/>
      <c r="C53" s="965"/>
      <c r="D53" s="885"/>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519</v>
      </c>
      <c r="B54" s="884"/>
      <c r="C54" s="965"/>
      <c r="D54" s="885"/>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467</v>
      </c>
      <c r="B55" s="884"/>
      <c r="C55" s="965"/>
      <c r="D55" s="885"/>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471</v>
      </c>
      <c r="B56" s="884"/>
      <c r="C56" s="965"/>
      <c r="D56" s="885"/>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671</v>
      </c>
      <c r="B57" s="966" t="s">
        <v>141</v>
      </c>
      <c r="C57" s="966"/>
      <c r="D57" s="966"/>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672</v>
      </c>
      <c r="B58" s="960" t="s">
        <v>142</v>
      </c>
      <c r="C58" s="960"/>
      <c r="D58" s="960"/>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60"/>
      <c r="C59" s="960"/>
      <c r="D59" s="960"/>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70"/>
      <c r="C60" s="970"/>
      <c r="D60" s="970"/>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673</v>
      </c>
      <c r="B61" s="972" t="s">
        <v>143</v>
      </c>
      <c r="C61" s="972"/>
      <c r="D61" s="972"/>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60" t="s">
        <v>172</v>
      </c>
      <c r="C62" s="960"/>
      <c r="D62" s="960"/>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674</v>
      </c>
      <c r="B63" s="967" t="s">
        <v>153</v>
      </c>
      <c r="C63" s="968"/>
      <c r="D63" s="969"/>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60" t="s">
        <v>144</v>
      </c>
      <c r="C64" s="960"/>
      <c r="D64" s="960"/>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60" t="s">
        <v>145</v>
      </c>
      <c r="C65" s="960"/>
      <c r="D65" s="960"/>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70" t="s">
        <v>146</v>
      </c>
      <c r="C66" s="970"/>
      <c r="D66" s="970"/>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71" t="s">
        <v>147</v>
      </c>
      <c r="C67" s="971"/>
      <c r="D67" s="971"/>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60" t="s">
        <v>148</v>
      </c>
      <c r="C68" s="960"/>
      <c r="D68" s="960"/>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60" t="s">
        <v>149</v>
      </c>
      <c r="C69" s="960"/>
      <c r="D69" s="960"/>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60"/>
      <c r="C70" s="960"/>
      <c r="D70" s="960"/>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60"/>
      <c r="C71" s="960"/>
      <c r="D71" s="960"/>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60" t="s">
        <v>150</v>
      </c>
      <c r="C72" s="960"/>
      <c r="D72" s="960"/>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60" t="s">
        <v>151</v>
      </c>
      <c r="C73" s="960"/>
      <c r="D73" s="960"/>
      <c r="E73" s="166"/>
      <c r="Z73" s="98"/>
      <c r="AA73" s="98"/>
      <c r="AB73" s="98"/>
    </row>
    <row r="74" spans="1:31" ht="18.95" customHeight="1">
      <c r="A74" s="117"/>
      <c r="B74" s="962" t="s">
        <v>151</v>
      </c>
      <c r="C74" s="963"/>
      <c r="D74" s="964"/>
      <c r="E74" s="117" t="str">
        <f>IF(H71=1,"Saving Account","Current Account")</f>
        <v>Current Account</v>
      </c>
      <c r="Z74" s="98"/>
      <c r="AA74" s="98"/>
      <c r="AB74" s="98"/>
    </row>
    <row r="75" spans="1:31" ht="33" customHeight="1">
      <c r="A75" s="91" t="s">
        <v>161</v>
      </c>
      <c r="B75" s="961" t="s">
        <v>152</v>
      </c>
      <c r="C75" s="961"/>
      <c r="D75" s="961"/>
      <c r="E75" s="86"/>
    </row>
    <row r="76" spans="1:31" ht="48" customHeight="1">
      <c r="A76" s="91" t="s">
        <v>162</v>
      </c>
      <c r="B76" s="961" t="s">
        <v>164</v>
      </c>
      <c r="C76" s="961"/>
      <c r="D76" s="961"/>
      <c r="E76" s="86"/>
    </row>
    <row r="77" spans="1:31" ht="50.25" customHeight="1">
      <c r="A77" s="922" t="s">
        <v>163</v>
      </c>
      <c r="B77" s="922"/>
      <c r="C77" s="922"/>
      <c r="D77" s="922"/>
      <c r="E77" s="922"/>
    </row>
    <row r="78" spans="1:31" ht="23.25" customHeight="1">
      <c r="A78" s="162"/>
      <c r="B78" s="162"/>
      <c r="C78" s="162"/>
      <c r="D78" s="162"/>
      <c r="E78" s="162"/>
    </row>
    <row r="79" spans="1:31" ht="13.5" customHeight="1">
      <c r="A79" s="952" t="s">
        <v>675</v>
      </c>
      <c r="B79" s="952"/>
      <c r="C79" s="952"/>
      <c r="D79" s="952"/>
      <c r="E79" s="95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43" t="s">
        <v>676</v>
      </c>
      <c r="B81" s="843"/>
      <c r="C81" s="843"/>
      <c r="D81" s="843"/>
      <c r="E81" s="843"/>
    </row>
    <row r="82" spans="1:5" ht="4.5" customHeight="1">
      <c r="A82" s="436"/>
      <c r="B82" s="436"/>
      <c r="C82" s="436"/>
      <c r="D82" s="436"/>
      <c r="E82" s="436"/>
    </row>
    <row r="83" spans="1:5" ht="16.5" customHeight="1">
      <c r="A83" s="843" t="s">
        <v>677</v>
      </c>
      <c r="B83" s="843"/>
      <c r="C83" s="843"/>
      <c r="D83" s="843"/>
      <c r="E83" s="843"/>
    </row>
    <row r="84" spans="1:5" ht="9.75" customHeight="1">
      <c r="A84" s="436"/>
      <c r="B84" s="436"/>
      <c r="C84" s="436"/>
      <c r="D84" s="436"/>
      <c r="E84" s="436"/>
    </row>
    <row r="85" spans="1:5" ht="16.5" customHeight="1">
      <c r="A85" s="843" t="s">
        <v>678</v>
      </c>
      <c r="B85" s="843"/>
      <c r="C85" s="843"/>
      <c r="D85" s="843"/>
      <c r="E85" s="843"/>
    </row>
    <row r="86" spans="1:5" ht="9" customHeight="1">
      <c r="A86" s="436"/>
      <c r="B86" s="436"/>
      <c r="C86" s="436"/>
      <c r="D86" s="436"/>
      <c r="E86" s="436"/>
    </row>
    <row r="87" spans="1:5" ht="16.5" customHeight="1">
      <c r="A87" s="843" t="s">
        <v>679</v>
      </c>
      <c r="B87" s="843"/>
      <c r="C87" s="843"/>
      <c r="D87" s="843"/>
      <c r="E87" s="843"/>
    </row>
    <row r="88" spans="1:5" ht="9" customHeight="1">
      <c r="A88" s="436"/>
      <c r="B88" s="436"/>
      <c r="C88" s="436"/>
      <c r="D88" s="436"/>
      <c r="E88" s="436"/>
    </row>
    <row r="89" spans="1:5" ht="42" customHeight="1">
      <c r="A89" s="843" t="s">
        <v>680</v>
      </c>
      <c r="B89" s="843"/>
      <c r="C89" s="843"/>
      <c r="D89" s="843"/>
      <c r="E89" s="843"/>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70" zoomScaleSheetLayoutView="70" workbookViewId="0">
      <selection activeCell="G11" sqref="G11:G12"/>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5" t="str">
        <f>'Attach 3(JV)'!A1</f>
        <v>Specification No. :NR1/NT/W-CIVIL/DOM/I00/25/11661
(RFX- 5002004736)</v>
      </c>
      <c r="B1" s="665"/>
      <c r="C1" s="665"/>
      <c r="D1" s="665"/>
      <c r="E1" s="665"/>
      <c r="F1" s="665"/>
      <c r="G1" s="665"/>
      <c r="H1" s="851" t="str">
        <f>"Attachment-16 " &amp; 'Attach 3(JV)'!AT1</f>
        <v xml:space="preserve">Attachment-16 </v>
      </c>
      <c r="I1" s="851"/>
      <c r="J1" s="851"/>
      <c r="K1" s="851"/>
      <c r="L1" s="851"/>
    </row>
    <row r="2" spans="1:26" ht="11.25" customHeight="1">
      <c r="Z2" s="136">
        <f>'Attach 3(JV)'!Z2</f>
        <v>0</v>
      </c>
    </row>
    <row r="3" spans="1:26" ht="84.75" customHeight="1">
      <c r="A3" s="913" t="str">
        <f>'Attach 3(JV)'!A3</f>
        <v>Work of PCC (1:5:10), Removal and Re-spreading of Gravel &amp; Antiweed Treatment in 220 KV Switch Yard at Meerut Substation</v>
      </c>
      <c r="B3" s="914"/>
      <c r="C3" s="914"/>
      <c r="D3" s="914"/>
      <c r="E3" s="914"/>
      <c r="F3" s="914"/>
      <c r="G3" s="914"/>
      <c r="H3" s="914"/>
      <c r="I3" s="914"/>
      <c r="J3" s="914"/>
      <c r="K3" s="914"/>
      <c r="L3" s="914"/>
    </row>
    <row r="4" spans="1:26" ht="15.95" customHeight="1">
      <c r="A4" s="28"/>
      <c r="H4" s="30"/>
      <c r="I4" s="11"/>
    </row>
    <row r="5" spans="1:26" ht="20.100000000000001" customHeight="1">
      <c r="A5" s="660" t="s">
        <v>9</v>
      </c>
      <c r="B5" s="660"/>
      <c r="C5" s="660"/>
      <c r="D5" s="660"/>
      <c r="E5" s="660"/>
      <c r="F5" s="660"/>
      <c r="G5" s="660"/>
      <c r="H5" s="660"/>
      <c r="I5" s="660"/>
      <c r="J5" s="660"/>
      <c r="K5" s="660"/>
      <c r="L5" s="66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8" t="str">
        <f>'Attach 3(JV)'!A8</f>
        <v/>
      </c>
      <c r="B8" s="658"/>
      <c r="C8" s="658"/>
      <c r="D8" s="658"/>
      <c r="E8" s="658"/>
      <c r="F8" s="658"/>
      <c r="G8" s="12" t="str">
        <f>'Attach 3(JV)'!E8</f>
        <v>Contracts &amp; Materials dept.</v>
      </c>
      <c r="I8" s="11"/>
    </row>
    <row r="9" spans="1:26" ht="20.100000000000001" customHeight="1">
      <c r="A9" s="13" t="s">
        <v>348</v>
      </c>
      <c r="B9" s="662" t="str">
        <f>'Attach 3(JV)'!B9</f>
        <v/>
      </c>
      <c r="C9" s="662"/>
      <c r="D9" s="662"/>
      <c r="E9" s="662"/>
      <c r="F9" s="662"/>
      <c r="G9" s="12" t="str">
        <f>'Attach 3(JV)'!E9</f>
        <v>Power Grid Corporation of India Ltd.,</v>
      </c>
      <c r="I9" s="11"/>
    </row>
    <row r="10" spans="1:26" ht="20.100000000000001" customHeight="1">
      <c r="A10" s="13" t="s">
        <v>349</v>
      </c>
      <c r="B10" s="662" t="str">
        <f>'Attach 3(JV)'!B10</f>
        <v/>
      </c>
      <c r="C10" s="662"/>
      <c r="D10" s="662"/>
      <c r="E10" s="662"/>
      <c r="F10" s="662"/>
      <c r="G10" s="12" t="str">
        <f>'Attach 3(JV)'!E10</f>
        <v>Northern Region–I, Regional Headquarter,</v>
      </c>
      <c r="I10" s="11"/>
    </row>
    <row r="11" spans="1:26" ht="20.100000000000001" customHeight="1">
      <c r="B11" s="662" t="str">
        <f>'Attach 3(JV)'!B11</f>
        <v/>
      </c>
      <c r="C11" s="662"/>
      <c r="D11" s="662"/>
      <c r="E11" s="662"/>
      <c r="F11" s="662"/>
      <c r="G11" s="12" t="str">
        <f>'Attach 3(JV)'!E11</f>
        <v xml:space="preserve">SCO Bay No. 5 to 10, Sector 16A, </v>
      </c>
    </row>
    <row r="12" spans="1:26" ht="20.100000000000001" customHeight="1">
      <c r="A12" s="32"/>
      <c r="B12" s="662" t="str">
        <f>'Attach 3(JV)'!B12</f>
        <v/>
      </c>
      <c r="C12" s="662"/>
      <c r="D12" s="662"/>
      <c r="E12" s="662"/>
      <c r="F12" s="662"/>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22" t="s">
        <v>12</v>
      </c>
      <c r="B16" s="922"/>
      <c r="C16" s="922"/>
      <c r="D16" s="922"/>
      <c r="E16" s="922"/>
      <c r="F16" s="922"/>
      <c r="G16" s="922"/>
      <c r="H16" s="922"/>
      <c r="I16" s="922"/>
      <c r="J16" s="922"/>
      <c r="K16" s="922"/>
      <c r="L16" s="922"/>
    </row>
    <row r="17" spans="1:12" ht="20.100000000000001" customHeight="1">
      <c r="A17" s="87">
        <v>1</v>
      </c>
      <c r="B17" s="88" t="s">
        <v>13</v>
      </c>
    </row>
    <row r="18" spans="1:12" ht="82.5" customHeight="1">
      <c r="A18" s="50"/>
      <c r="B18" s="988" t="s">
        <v>14</v>
      </c>
      <c r="C18" s="988"/>
      <c r="D18" s="988"/>
      <c r="E18" s="988"/>
      <c r="F18" s="988"/>
      <c r="G18" s="988"/>
      <c r="H18" s="988"/>
      <c r="I18" s="988"/>
      <c r="J18" s="988"/>
      <c r="K18" s="988"/>
      <c r="L18" s="988"/>
    </row>
    <row r="19" spans="1:12" ht="60.75" customHeight="1">
      <c r="A19" s="51">
        <v>1.1000000000000001</v>
      </c>
      <c r="B19" s="984" t="s">
        <v>15</v>
      </c>
      <c r="C19" s="984"/>
      <c r="D19" s="984"/>
      <c r="E19" s="984"/>
      <c r="F19" s="984"/>
      <c r="G19" s="984"/>
      <c r="H19" s="984"/>
      <c r="I19" s="984"/>
      <c r="J19" s="984"/>
      <c r="K19" s="984"/>
      <c r="L19" s="984"/>
    </row>
    <row r="20" spans="1:12" ht="33" customHeight="1">
      <c r="A20" s="50"/>
      <c r="B20" s="987" t="str">
        <f>IF('Names of Bidder'!I6="Sole Bidder","Name of the Bidder (Sole Bidder)", "Name of Bidder (Lead Partner)")</f>
        <v>Name of the Bidder (Sole Bidder)</v>
      </c>
      <c r="C20" s="987"/>
      <c r="D20" s="987"/>
      <c r="E20" s="987"/>
      <c r="F20" s="987"/>
      <c r="G20" s="987"/>
      <c r="H20" s="985" t="str">
        <f>B9</f>
        <v/>
      </c>
      <c r="I20" s="985"/>
      <c r="J20" s="985"/>
      <c r="K20" s="985"/>
      <c r="L20" s="985"/>
    </row>
    <row r="21" spans="1:12" ht="33" customHeight="1">
      <c r="A21" s="35"/>
      <c r="B21" s="987" t="s">
        <v>16</v>
      </c>
      <c r="C21" s="987"/>
      <c r="D21" s="987"/>
      <c r="E21" s="987"/>
      <c r="F21" s="987"/>
      <c r="G21" s="987"/>
      <c r="H21" s="986" t="s">
        <v>57</v>
      </c>
      <c r="I21" s="986"/>
      <c r="J21" s="986"/>
      <c r="K21" s="986"/>
      <c r="L21" s="986"/>
    </row>
    <row r="22" spans="1:12" ht="33" customHeight="1">
      <c r="A22" s="35"/>
      <c r="B22" s="987" t="s">
        <v>17</v>
      </c>
      <c r="C22" s="987"/>
      <c r="D22" s="987"/>
      <c r="E22" s="987"/>
      <c r="F22" s="987"/>
      <c r="G22" s="987"/>
      <c r="H22" s="986"/>
      <c r="I22" s="986"/>
      <c r="J22" s="986"/>
      <c r="K22" s="986"/>
      <c r="L22" s="986"/>
    </row>
    <row r="23" spans="1:12" ht="33" customHeight="1">
      <c r="A23" s="35"/>
      <c r="B23" s="987" t="s">
        <v>18</v>
      </c>
      <c r="C23" s="987"/>
      <c r="D23" s="987"/>
      <c r="E23" s="987"/>
      <c r="F23" s="987"/>
      <c r="G23" s="987"/>
      <c r="H23" s="986"/>
      <c r="I23" s="986"/>
      <c r="J23" s="986"/>
      <c r="K23" s="986"/>
      <c r="L23" s="986"/>
    </row>
    <row r="24" spans="1:12" ht="33" customHeight="1">
      <c r="A24" s="35"/>
      <c r="B24" s="987" t="s">
        <v>19</v>
      </c>
      <c r="C24" s="987"/>
      <c r="D24" s="987"/>
      <c r="E24" s="987"/>
      <c r="F24" s="987"/>
      <c r="G24" s="987"/>
      <c r="H24" s="986"/>
      <c r="I24" s="986"/>
      <c r="J24" s="986"/>
      <c r="K24" s="986"/>
      <c r="L24" s="986"/>
    </row>
    <row r="25" spans="1:12" ht="6" customHeight="1">
      <c r="A25" s="35"/>
      <c r="B25" s="162"/>
      <c r="C25" s="162"/>
      <c r="D25" s="162"/>
      <c r="E25" s="162"/>
      <c r="F25" s="162"/>
      <c r="G25" s="162"/>
      <c r="H25" s="163"/>
      <c r="I25" s="163"/>
      <c r="J25" s="163"/>
      <c r="K25" s="163"/>
      <c r="L25" s="163"/>
    </row>
    <row r="26" spans="1:12" ht="18.95" customHeight="1">
      <c r="A26" s="51">
        <v>1.2</v>
      </c>
      <c r="B26" s="983" t="s">
        <v>174</v>
      </c>
      <c r="C26" s="983"/>
      <c r="D26" s="983"/>
      <c r="E26" s="983"/>
      <c r="F26" s="983"/>
      <c r="G26" s="983"/>
      <c r="H26" s="983"/>
      <c r="I26" s="983"/>
      <c r="J26" s="983"/>
      <c r="K26" s="983"/>
      <c r="L26" s="983"/>
    </row>
    <row r="27" spans="1:12" ht="18.95" customHeight="1">
      <c r="A27" s="54" t="s">
        <v>20</v>
      </c>
      <c r="B27" s="29" t="s">
        <v>21</v>
      </c>
      <c r="D27" s="89"/>
      <c r="E27" s="89"/>
    </row>
    <row r="28" spans="1:12" ht="18.95" customHeight="1">
      <c r="A28" s="35"/>
      <c r="B28" s="966" t="s">
        <v>22</v>
      </c>
      <c r="C28" s="966"/>
      <c r="D28" s="923"/>
      <c r="E28" s="923"/>
      <c r="F28" s="923"/>
      <c r="G28" s="923"/>
      <c r="H28" s="923"/>
      <c r="I28" s="923"/>
      <c r="J28" s="923"/>
      <c r="K28" s="923"/>
      <c r="L28" s="923"/>
    </row>
    <row r="29" spans="1:12" ht="18.95" customHeight="1">
      <c r="A29" s="35"/>
      <c r="B29" s="992" t="s">
        <v>23</v>
      </c>
      <c r="C29" s="993"/>
      <c r="D29" s="995"/>
      <c r="E29" s="995"/>
      <c r="F29" s="995"/>
      <c r="G29" s="995"/>
      <c r="H29" s="995"/>
      <c r="I29" s="995"/>
      <c r="J29" s="995"/>
      <c r="K29" s="995"/>
      <c r="L29" s="995"/>
    </row>
    <row r="30" spans="1:12" ht="18.95" customHeight="1">
      <c r="A30" s="35"/>
      <c r="B30" s="92"/>
      <c r="C30" s="52"/>
      <c r="D30" s="990"/>
      <c r="E30" s="990"/>
      <c r="F30" s="990"/>
      <c r="G30" s="990"/>
      <c r="H30" s="990"/>
      <c r="I30" s="990"/>
      <c r="J30" s="990"/>
      <c r="K30" s="990"/>
      <c r="L30" s="990"/>
    </row>
    <row r="31" spans="1:12" ht="18.95" customHeight="1">
      <c r="A31" s="35"/>
      <c r="B31" s="92"/>
      <c r="C31" s="52"/>
      <c r="D31" s="990"/>
      <c r="E31" s="990"/>
      <c r="F31" s="990"/>
      <c r="G31" s="990"/>
      <c r="H31" s="990"/>
      <c r="I31" s="990"/>
      <c r="J31" s="990"/>
      <c r="K31" s="990"/>
      <c r="L31" s="990"/>
    </row>
    <row r="32" spans="1:12" ht="18.95" customHeight="1">
      <c r="A32" s="35"/>
      <c r="B32" s="93"/>
      <c r="C32" s="53"/>
      <c r="D32" s="991"/>
      <c r="E32" s="991"/>
      <c r="F32" s="991"/>
      <c r="G32" s="991"/>
      <c r="H32" s="991"/>
      <c r="I32" s="991"/>
      <c r="J32" s="991"/>
      <c r="K32" s="991"/>
      <c r="L32" s="991"/>
    </row>
    <row r="33" spans="1:54" ht="18.95" customHeight="1">
      <c r="A33" s="35"/>
      <c r="B33" s="966" t="s">
        <v>24</v>
      </c>
      <c r="C33" s="966"/>
      <c r="D33" s="923"/>
      <c r="E33" s="923"/>
      <c r="F33" s="923"/>
      <c r="G33" s="923"/>
      <c r="H33" s="923"/>
      <c r="I33" s="923"/>
      <c r="J33" s="923"/>
      <c r="K33" s="923"/>
      <c r="L33" s="923"/>
    </row>
    <row r="34" spans="1:54" ht="18.95" customHeight="1">
      <c r="A34" s="35"/>
      <c r="B34" s="966" t="s">
        <v>25</v>
      </c>
      <c r="C34" s="966"/>
      <c r="D34" s="923"/>
      <c r="E34" s="923"/>
      <c r="F34" s="923"/>
      <c r="G34" s="923"/>
      <c r="H34" s="923"/>
      <c r="I34" s="923"/>
      <c r="J34" s="923"/>
      <c r="K34" s="923"/>
      <c r="L34" s="923"/>
    </row>
    <row r="35" spans="1:54" ht="18.95" customHeight="1">
      <c r="A35" s="35"/>
      <c r="B35" s="966" t="s">
        <v>26</v>
      </c>
      <c r="C35" s="966"/>
      <c r="D35" s="923"/>
      <c r="E35" s="923"/>
      <c r="F35" s="923"/>
      <c r="G35" s="923"/>
      <c r="H35" s="923"/>
      <c r="I35" s="923"/>
      <c r="J35" s="923"/>
      <c r="K35" s="923"/>
      <c r="L35" s="923"/>
    </row>
    <row r="36" spans="1:54" ht="18.95" customHeight="1">
      <c r="A36" s="35"/>
      <c r="B36" s="966" t="s">
        <v>27</v>
      </c>
      <c r="C36" s="966"/>
      <c r="D36" s="923"/>
      <c r="E36" s="923"/>
      <c r="F36" s="923"/>
      <c r="G36" s="923"/>
      <c r="H36" s="923"/>
      <c r="I36" s="923"/>
      <c r="J36" s="923"/>
      <c r="K36" s="923"/>
      <c r="L36" s="923"/>
    </row>
    <row r="37" spans="1:54" ht="8.1" customHeight="1">
      <c r="A37" s="35"/>
      <c r="B37" s="94"/>
      <c r="C37" s="94"/>
      <c r="D37" s="95"/>
      <c r="E37" s="95"/>
      <c r="F37" s="95"/>
      <c r="G37" s="95"/>
      <c r="H37" s="95"/>
      <c r="I37" s="95"/>
      <c r="J37" s="95"/>
      <c r="K37" s="95"/>
      <c r="L37" s="95"/>
    </row>
    <row r="38" spans="1:54" ht="61.5" customHeight="1">
      <c r="A38" s="55" t="s">
        <v>29</v>
      </c>
      <c r="B38" s="988" t="s">
        <v>28</v>
      </c>
      <c r="C38" s="988"/>
      <c r="D38" s="988"/>
      <c r="E38" s="988"/>
      <c r="F38" s="988"/>
      <c r="G38" s="988"/>
      <c r="H38" s="988"/>
      <c r="I38" s="988"/>
      <c r="J38" s="988"/>
      <c r="K38" s="988"/>
      <c r="L38" s="988"/>
    </row>
    <row r="39" spans="1:54" ht="33.75" customHeight="1">
      <c r="A39" s="35"/>
      <c r="B39" s="91" t="s">
        <v>346</v>
      </c>
      <c r="C39" s="989" t="s">
        <v>30</v>
      </c>
      <c r="D39" s="989"/>
      <c r="E39" s="989"/>
      <c r="F39" s="989"/>
      <c r="G39" s="989" t="s">
        <v>31</v>
      </c>
      <c r="H39" s="989"/>
      <c r="I39" s="989" t="s">
        <v>32</v>
      </c>
      <c r="J39" s="989"/>
      <c r="K39" s="989"/>
      <c r="L39" s="989"/>
    </row>
    <row r="40" spans="1:54" ht="38.1" customHeight="1">
      <c r="B40" s="101"/>
      <c r="C40" s="923"/>
      <c r="D40" s="923"/>
      <c r="E40" s="923"/>
      <c r="F40" s="923"/>
      <c r="G40" s="994"/>
      <c r="H40" s="994"/>
      <c r="I40" s="923"/>
      <c r="J40" s="923"/>
      <c r="K40" s="923"/>
      <c r="L40" s="923"/>
    </row>
    <row r="41" spans="1:54" ht="38.1" customHeight="1">
      <c r="A41" s="35"/>
      <c r="B41" s="101"/>
      <c r="C41" s="923"/>
      <c r="D41" s="923"/>
      <c r="E41" s="923"/>
      <c r="F41" s="923"/>
      <c r="G41" s="994"/>
      <c r="H41" s="994"/>
      <c r="I41" s="923"/>
      <c r="J41" s="923"/>
      <c r="K41" s="923"/>
      <c r="L41" s="923"/>
    </row>
    <row r="42" spans="1:54" ht="20.100000000000001" customHeight="1">
      <c r="A42" s="87">
        <v>2</v>
      </c>
      <c r="B42" s="96" t="s">
        <v>33</v>
      </c>
    </row>
    <row r="43" spans="1:54" ht="78.75" customHeight="1">
      <c r="B43" s="988" t="s">
        <v>34</v>
      </c>
      <c r="C43" s="988"/>
      <c r="D43" s="988"/>
      <c r="E43" s="988"/>
      <c r="F43" s="988"/>
      <c r="G43" s="988"/>
      <c r="H43" s="988"/>
      <c r="I43" s="988"/>
      <c r="J43" s="988"/>
      <c r="K43" s="988"/>
      <c r="L43" s="988"/>
    </row>
    <row r="44" spans="1:54" s="24" customFormat="1" ht="34.5" customHeight="1">
      <c r="A44" s="51">
        <v>2.1</v>
      </c>
      <c r="B44" s="988" t="s">
        <v>35</v>
      </c>
      <c r="C44" s="988"/>
      <c r="D44" s="988"/>
      <c r="E44" s="988"/>
      <c r="F44" s="988"/>
      <c r="G44" s="988"/>
      <c r="H44" s="988"/>
      <c r="I44" s="988"/>
      <c r="J44" s="988"/>
      <c r="K44" s="988"/>
      <c r="L44" s="988"/>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89" t="s">
        <v>37</v>
      </c>
      <c r="D45" s="989"/>
      <c r="E45" s="989"/>
      <c r="F45" s="989"/>
      <c r="G45" s="989" t="s">
        <v>38</v>
      </c>
      <c r="H45" s="989"/>
      <c r="I45" s="989" t="s">
        <v>116</v>
      </c>
      <c r="J45" s="989"/>
      <c r="K45" s="989" t="s">
        <v>117</v>
      </c>
      <c r="L45" s="989"/>
    </row>
    <row r="46" spans="1:54" ht="27.95" customHeight="1">
      <c r="A46" s="35"/>
      <c r="B46" s="101">
        <v>1</v>
      </c>
      <c r="C46" s="923"/>
      <c r="D46" s="923"/>
      <c r="E46" s="923"/>
      <c r="F46" s="923"/>
      <c r="G46" s="994"/>
      <c r="H46" s="994"/>
      <c r="I46" s="994"/>
      <c r="J46" s="994"/>
      <c r="K46" s="996"/>
      <c r="L46" s="996"/>
    </row>
    <row r="47" spans="1:54" ht="27.95" customHeight="1">
      <c r="A47" s="35"/>
      <c r="B47" s="101">
        <v>2</v>
      </c>
      <c r="C47" s="923"/>
      <c r="D47" s="923"/>
      <c r="E47" s="923"/>
      <c r="F47" s="923"/>
      <c r="G47" s="994"/>
      <c r="H47" s="994"/>
      <c r="I47" s="994"/>
      <c r="J47" s="994"/>
      <c r="K47" s="996"/>
      <c r="L47" s="996"/>
    </row>
    <row r="48" spans="1:54" ht="27.95" customHeight="1">
      <c r="A48" s="35"/>
      <c r="B48" s="101">
        <v>3</v>
      </c>
      <c r="C48" s="923"/>
      <c r="D48" s="923"/>
      <c r="E48" s="923"/>
      <c r="F48" s="923"/>
      <c r="G48" s="994"/>
      <c r="H48" s="994"/>
      <c r="I48" s="994"/>
      <c r="J48" s="994"/>
      <c r="K48" s="996"/>
      <c r="L48" s="996"/>
    </row>
    <row r="49" spans="1:54" ht="27.95" customHeight="1">
      <c r="A49" s="35"/>
      <c r="B49" s="101">
        <v>4</v>
      </c>
      <c r="C49" s="923"/>
      <c r="D49" s="923"/>
      <c r="E49" s="923"/>
      <c r="F49" s="923"/>
      <c r="G49" s="994"/>
      <c r="H49" s="994"/>
      <c r="I49" s="994"/>
      <c r="J49" s="994"/>
      <c r="K49" s="996"/>
      <c r="L49" s="996"/>
    </row>
    <row r="50" spans="1:54" ht="27.95" customHeight="1">
      <c r="A50" s="35"/>
      <c r="B50" s="101">
        <v>5</v>
      </c>
      <c r="C50" s="923"/>
      <c r="D50" s="923"/>
      <c r="E50" s="923"/>
      <c r="F50" s="923"/>
      <c r="G50" s="994"/>
      <c r="H50" s="994"/>
      <c r="I50" s="994"/>
      <c r="J50" s="994"/>
      <c r="K50" s="996"/>
      <c r="L50" s="996"/>
    </row>
    <row r="51" spans="1:54" ht="21" customHeight="1">
      <c r="A51" s="87">
        <v>3</v>
      </c>
      <c r="B51" s="96" t="s">
        <v>634</v>
      </c>
      <c r="D51" s="95"/>
      <c r="E51" s="95"/>
      <c r="F51" s="95"/>
    </row>
    <row r="52" spans="1:54" ht="55.5" customHeight="1">
      <c r="A52" s="87"/>
      <c r="B52" s="1003" t="s">
        <v>635</v>
      </c>
      <c r="C52" s="1003"/>
      <c r="D52" s="1003"/>
      <c r="E52" s="1003"/>
      <c r="F52" s="1003"/>
      <c r="G52" s="1003"/>
      <c r="H52" s="1003"/>
      <c r="I52" s="1003"/>
      <c r="J52" s="1003"/>
      <c r="K52" s="1003"/>
      <c r="L52" s="1003"/>
    </row>
    <row r="53" spans="1:54" ht="10.5" customHeight="1">
      <c r="A53" s="87"/>
      <c r="B53" s="96"/>
      <c r="D53" s="95"/>
      <c r="E53" s="95"/>
      <c r="F53" s="95"/>
    </row>
    <row r="54" spans="1:54" ht="21.75" customHeight="1">
      <c r="A54" s="97">
        <v>3.1</v>
      </c>
      <c r="B54" s="1004" t="s">
        <v>636</v>
      </c>
      <c r="C54" s="1004"/>
      <c r="D54" s="1004"/>
      <c r="E54" s="1004"/>
      <c r="F54" s="1004"/>
      <c r="G54" s="1004"/>
      <c r="H54" s="1004"/>
      <c r="I54" s="1004"/>
      <c r="J54" s="1004"/>
      <c r="K54" s="1004"/>
      <c r="L54" s="1004"/>
    </row>
    <row r="55" spans="1:54" ht="9" customHeight="1">
      <c r="A55" s="35"/>
      <c r="B55" s="988"/>
      <c r="C55" s="988"/>
      <c r="D55" s="988"/>
      <c r="E55" s="988"/>
      <c r="F55" s="988"/>
      <c r="G55" s="988"/>
      <c r="H55" s="988"/>
      <c r="I55" s="988"/>
      <c r="J55" s="988"/>
      <c r="K55" s="988"/>
      <c r="L55" s="988"/>
    </row>
    <row r="56" spans="1:54" s="24" customFormat="1" ht="40.5" customHeight="1">
      <c r="A56" s="35"/>
      <c r="B56" s="886" t="s">
        <v>36</v>
      </c>
      <c r="C56" s="886"/>
      <c r="D56" s="886"/>
      <c r="E56" s="848" t="s">
        <v>637</v>
      </c>
      <c r="F56" s="998"/>
      <c r="G56" s="998"/>
      <c r="H56" s="849"/>
      <c r="I56" s="886" t="s">
        <v>638</v>
      </c>
      <c r="J56" s="886"/>
      <c r="K56" s="886"/>
      <c r="L56" s="886"/>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23"/>
      <c r="C57" s="923"/>
      <c r="D57" s="923"/>
      <c r="E57" s="994"/>
      <c r="F57" s="994"/>
      <c r="G57" s="994"/>
      <c r="H57" s="994"/>
      <c r="I57" s="994"/>
      <c r="J57" s="994"/>
      <c r="K57" s="994"/>
      <c r="L57" s="994"/>
    </row>
    <row r="58" spans="1:54" ht="20.100000000000001" customHeight="1">
      <c r="A58" s="35"/>
      <c r="B58" s="923"/>
      <c r="C58" s="923"/>
      <c r="D58" s="923"/>
      <c r="E58" s="994"/>
      <c r="F58" s="994"/>
      <c r="G58" s="994"/>
      <c r="H58" s="994"/>
      <c r="I58" s="994"/>
      <c r="J58" s="994"/>
      <c r="K58" s="994"/>
      <c r="L58" s="994"/>
    </row>
    <row r="59" spans="1:54" ht="20.100000000000001" customHeight="1">
      <c r="A59" s="35"/>
      <c r="B59" s="923"/>
      <c r="C59" s="923"/>
      <c r="D59" s="923"/>
      <c r="E59" s="994"/>
      <c r="F59" s="994"/>
      <c r="G59" s="994"/>
      <c r="H59" s="994"/>
      <c r="I59" s="994"/>
      <c r="J59" s="994"/>
      <c r="K59" s="994"/>
      <c r="L59" s="994"/>
    </row>
    <row r="60" spans="1:54" ht="20.100000000000001" customHeight="1">
      <c r="A60" s="35"/>
      <c r="B60" s="923"/>
      <c r="C60" s="923"/>
      <c r="D60" s="923"/>
      <c r="E60" s="994"/>
      <c r="F60" s="994"/>
      <c r="G60" s="994"/>
      <c r="H60" s="994"/>
      <c r="I60" s="994"/>
      <c r="J60" s="994"/>
      <c r="K60" s="994"/>
      <c r="L60" s="994"/>
    </row>
    <row r="61" spans="1:54" ht="20.100000000000001" customHeight="1">
      <c r="A61" s="35"/>
      <c r="B61" s="923"/>
      <c r="C61" s="923"/>
      <c r="D61" s="923"/>
      <c r="E61" s="994"/>
      <c r="F61" s="994"/>
      <c r="G61" s="994"/>
      <c r="H61" s="994"/>
      <c r="I61" s="994"/>
      <c r="J61" s="994"/>
      <c r="K61" s="994"/>
      <c r="L61" s="994"/>
    </row>
    <row r="62" spans="1:54" ht="20.100000000000001" customHeight="1">
      <c r="A62" s="35"/>
      <c r="B62" s="923"/>
      <c r="C62" s="923"/>
      <c r="D62" s="923"/>
      <c r="E62" s="994"/>
      <c r="F62" s="994"/>
      <c r="G62" s="994"/>
      <c r="H62" s="994"/>
      <c r="I62" s="994"/>
      <c r="J62" s="994"/>
      <c r="K62" s="994"/>
      <c r="L62" s="994"/>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7" t="s">
        <v>40</v>
      </c>
      <c r="C65" s="997"/>
      <c r="D65" s="997"/>
      <c r="E65" s="997"/>
      <c r="F65" s="997"/>
      <c r="G65" s="997"/>
      <c r="H65" s="997"/>
      <c r="I65" s="997"/>
      <c r="J65" s="997"/>
      <c r="K65" s="997"/>
      <c r="L65" s="997"/>
    </row>
    <row r="66" spans="1:54" ht="67.5" customHeight="1">
      <c r="A66" s="35"/>
      <c r="B66" s="988" t="s">
        <v>41</v>
      </c>
      <c r="C66" s="988"/>
      <c r="D66" s="988"/>
      <c r="E66" s="988"/>
      <c r="F66" s="988"/>
      <c r="G66" s="988"/>
      <c r="H66" s="988"/>
      <c r="I66" s="988"/>
      <c r="J66" s="988"/>
      <c r="K66" s="988"/>
      <c r="L66" s="988"/>
    </row>
    <row r="67" spans="1:54" s="24" customFormat="1" ht="35.25" customHeight="1">
      <c r="A67" s="35"/>
      <c r="B67" s="886" t="s">
        <v>42</v>
      </c>
      <c r="C67" s="886"/>
      <c r="D67" s="886"/>
      <c r="E67" s="848" t="s">
        <v>43</v>
      </c>
      <c r="F67" s="998"/>
      <c r="G67" s="998"/>
      <c r="H67" s="849"/>
      <c r="I67" s="886" t="s">
        <v>44</v>
      </c>
      <c r="J67" s="886"/>
      <c r="K67" s="886"/>
      <c r="L67" s="886"/>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23"/>
      <c r="C68" s="923"/>
      <c r="D68" s="923"/>
      <c r="E68" s="994"/>
      <c r="F68" s="994"/>
      <c r="G68" s="994"/>
      <c r="H68" s="994"/>
      <c r="I68" s="994"/>
      <c r="J68" s="994"/>
      <c r="K68" s="994"/>
      <c r="L68" s="994"/>
    </row>
    <row r="69" spans="1:54" ht="20.100000000000001" customHeight="1">
      <c r="A69" s="35"/>
      <c r="B69" s="923"/>
      <c r="C69" s="923"/>
      <c r="D69" s="923"/>
      <c r="E69" s="994"/>
      <c r="F69" s="994"/>
      <c r="G69" s="994"/>
      <c r="H69" s="994"/>
      <c r="I69" s="994"/>
      <c r="J69" s="994"/>
      <c r="K69" s="994"/>
      <c r="L69" s="994"/>
    </row>
    <row r="70" spans="1:54" ht="20.100000000000001" customHeight="1">
      <c r="A70" s="35"/>
      <c r="B70" s="923"/>
      <c r="C70" s="923"/>
      <c r="D70" s="923"/>
      <c r="E70" s="994"/>
      <c r="F70" s="994"/>
      <c r="G70" s="994"/>
      <c r="H70" s="994"/>
      <c r="I70" s="994"/>
      <c r="J70" s="994"/>
      <c r="K70" s="994"/>
      <c r="L70" s="994"/>
    </row>
    <row r="71" spans="1:54" ht="20.100000000000001" customHeight="1">
      <c r="A71" s="35"/>
      <c r="B71" s="923"/>
      <c r="C71" s="923"/>
      <c r="D71" s="923"/>
      <c r="E71" s="994"/>
      <c r="F71" s="994"/>
      <c r="G71" s="994"/>
      <c r="H71" s="994"/>
      <c r="I71" s="994"/>
      <c r="J71" s="994"/>
      <c r="K71" s="994"/>
      <c r="L71" s="994"/>
    </row>
    <row r="72" spans="1:54" ht="20.100000000000001" customHeight="1">
      <c r="A72" s="35"/>
      <c r="B72" s="923"/>
      <c r="C72" s="923"/>
      <c r="D72" s="923"/>
      <c r="E72" s="994"/>
      <c r="F72" s="994"/>
      <c r="G72" s="994"/>
      <c r="H72" s="994"/>
      <c r="I72" s="994"/>
      <c r="J72" s="994"/>
      <c r="K72" s="994"/>
      <c r="L72" s="994"/>
    </row>
    <row r="73" spans="1:54" ht="20.100000000000001" customHeight="1">
      <c r="A73" s="35"/>
      <c r="B73" s="923"/>
      <c r="C73" s="923"/>
      <c r="D73" s="923"/>
      <c r="E73" s="994"/>
      <c r="F73" s="994"/>
      <c r="G73" s="994"/>
      <c r="H73" s="994"/>
      <c r="I73" s="994"/>
      <c r="J73" s="994"/>
      <c r="K73" s="994"/>
      <c r="L73" s="994"/>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6" t="s">
        <v>119</v>
      </c>
      <c r="D76" s="886"/>
      <c r="E76" s="886"/>
      <c r="F76" s="886"/>
      <c r="G76" s="886"/>
      <c r="H76" s="848" t="s">
        <v>46</v>
      </c>
      <c r="I76" s="998"/>
      <c r="J76" s="998"/>
      <c r="K76" s="998"/>
      <c r="L76" s="849"/>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505</v>
      </c>
      <c r="D77" s="86" t="s">
        <v>502</v>
      </c>
      <c r="E77" s="86" t="s">
        <v>501</v>
      </c>
      <c r="F77" s="86" t="s">
        <v>499</v>
      </c>
      <c r="G77" s="86" t="s">
        <v>0</v>
      </c>
      <c r="H77" s="86" t="s">
        <v>506</v>
      </c>
      <c r="I77" s="86" t="s">
        <v>531</v>
      </c>
      <c r="J77" s="86" t="s">
        <v>620</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1001" t="s">
        <v>504</v>
      </c>
      <c r="C85" s="1001"/>
      <c r="D85" s="1001"/>
      <c r="E85" s="1001"/>
      <c r="F85" s="1001"/>
      <c r="G85" s="1001"/>
      <c r="H85" s="986" t="s">
        <v>57</v>
      </c>
      <c r="I85" s="986"/>
      <c r="J85" s="986"/>
      <c r="K85" s="986"/>
      <c r="L85" s="986"/>
    </row>
    <row r="86" spans="1:54">
      <c r="A86" s="50"/>
      <c r="B86" s="988"/>
      <c r="C86" s="988"/>
      <c r="D86" s="988"/>
      <c r="E86" s="988"/>
      <c r="F86" s="988"/>
      <c r="G86" s="988"/>
      <c r="H86" s="988"/>
      <c r="I86" s="988"/>
      <c r="J86" s="988"/>
      <c r="K86" s="988"/>
      <c r="L86" s="988"/>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02" t="str">
        <f>'Attach 3(JV)'!B24</f>
        <v>--</v>
      </c>
      <c r="C89" s="1002"/>
      <c r="D89" s="1002"/>
      <c r="E89" s="25"/>
      <c r="G89" s="56" t="s">
        <v>5</v>
      </c>
      <c r="H89" s="999" t="str">
        <f>'Attach 3(JV)'!E24</f>
        <v/>
      </c>
      <c r="I89" s="1000"/>
      <c r="J89" s="1000"/>
      <c r="K89" s="1000"/>
      <c r="L89" s="1000"/>
    </row>
    <row r="90" spans="1:54" ht="24" customHeight="1">
      <c r="A90" s="36" t="s">
        <v>8</v>
      </c>
      <c r="B90" s="843" t="str">
        <f>'Attach 3(JV)'!B25</f>
        <v/>
      </c>
      <c r="C90" s="843"/>
      <c r="D90" s="843"/>
      <c r="E90" s="25"/>
      <c r="G90" s="56" t="s">
        <v>6</v>
      </c>
      <c r="H90" s="999" t="str">
        <f>'Attach 3(JV)'!E25</f>
        <v/>
      </c>
      <c r="I90" s="1000"/>
      <c r="J90" s="1000"/>
      <c r="K90" s="1000"/>
      <c r="L90" s="1000"/>
    </row>
  </sheetData>
  <sheetProtection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70" zoomScaleSheetLayoutView="70" workbookViewId="0">
      <selection activeCell="D8" sqref="D8:D12"/>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13" t="str">
        <f>'Attach 3(JV)'!A1</f>
        <v>Specification No. :NR1/NT/W-CIVIL/DOM/I00/25/11661
(RFX- 5002004736)</v>
      </c>
      <c r="B1" s="1013"/>
      <c r="C1" s="1013"/>
      <c r="D1" s="1012" t="str">
        <f>"Attachment-17 "&amp;'Attach 3(JV)'!AT1</f>
        <v xml:space="preserve">Attachment-17 </v>
      </c>
      <c r="E1" s="1012"/>
    </row>
    <row r="2" spans="1:26" ht="10.5" customHeight="1">
      <c r="Z2" s="279">
        <f>'[6]Attach 3(JV)'!Z2</f>
        <v>0</v>
      </c>
    </row>
    <row r="3" spans="1:26" ht="81" customHeight="1">
      <c r="A3" s="913" t="str">
        <f>'Attach 3(JV)'!A3</f>
        <v>Work of PCC (1:5:10), Removal and Re-spreading of Gravel &amp; Antiweed Treatment in 220 KV Switch Yard at Meerut Substation</v>
      </c>
      <c r="B3" s="914"/>
      <c r="C3" s="914"/>
      <c r="D3" s="914"/>
      <c r="E3" s="914"/>
      <c r="F3" s="280"/>
      <c r="G3" s="281"/>
      <c r="H3" s="280"/>
    </row>
    <row r="4" spans="1:26" ht="6.75" customHeight="1">
      <c r="A4" s="282"/>
      <c r="H4" s="30"/>
      <c r="I4" s="11"/>
    </row>
    <row r="5" spans="1:26" ht="19.5" customHeight="1">
      <c r="A5" s="1014" t="s">
        <v>486</v>
      </c>
      <c r="B5" s="1014"/>
      <c r="C5" s="1014"/>
      <c r="D5" s="1014"/>
      <c r="E5" s="1014"/>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15" t="str">
        <f>'Attach 3(JV)'!A8</f>
        <v/>
      </c>
      <c r="B8" s="1015"/>
      <c r="C8" s="1015"/>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4.25" customHeight="1">
      <c r="A12" s="284"/>
      <c r="B12" s="662" t="str">
        <f>'Attach 3(JV)'!B12</f>
        <v/>
      </c>
      <c r="C12" s="662"/>
      <c r="D12" s="12" t="str">
        <f>+'Attach 3(JV)'!E12</f>
        <v>Faridabad-121002, Haryana</v>
      </c>
    </row>
    <row r="13" spans="1:26" ht="19.5" customHeight="1">
      <c r="A13" s="278" t="s">
        <v>343</v>
      </c>
    </row>
    <row r="14" spans="1:26" ht="9.9499999999999993" customHeight="1">
      <c r="A14" s="284"/>
    </row>
    <row r="15" spans="1:26" ht="90" customHeight="1">
      <c r="A15" s="286">
        <v>1</v>
      </c>
      <c r="B15" s="1010" t="s">
        <v>487</v>
      </c>
      <c r="C15" s="1010"/>
      <c r="D15" s="1010"/>
      <c r="E15" s="1010"/>
      <c r="F15" s="287"/>
      <c r="G15" s="287"/>
      <c r="H15" s="287"/>
    </row>
    <row r="16" spans="1:26" ht="51.75" customHeight="1">
      <c r="A16" s="286">
        <v>2</v>
      </c>
      <c r="B16" s="1010" t="s">
        <v>488</v>
      </c>
      <c r="C16" s="1010"/>
      <c r="D16" s="1010"/>
      <c r="E16" s="1010"/>
      <c r="F16" s="287"/>
      <c r="G16" s="287"/>
      <c r="H16" s="287"/>
    </row>
    <row r="17" spans="1:8" ht="9" customHeight="1">
      <c r="A17" s="284"/>
      <c r="B17" s="284"/>
      <c r="C17" s="284"/>
      <c r="D17" s="284"/>
      <c r="E17" s="284"/>
      <c r="F17" s="287"/>
      <c r="G17" s="287"/>
      <c r="H17" s="287"/>
    </row>
    <row r="18" spans="1:8" s="276" customFormat="1" ht="97.5" customHeight="1">
      <c r="A18" s="288" t="s">
        <v>489</v>
      </c>
      <c r="B18" s="289" t="s">
        <v>346</v>
      </c>
      <c r="C18" s="289" t="s">
        <v>490</v>
      </c>
      <c r="D18" s="288" t="s">
        <v>491</v>
      </c>
      <c r="E18" s="288" t="s">
        <v>492</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11" t="s">
        <v>493</v>
      </c>
      <c r="B27" s="1011"/>
      <c r="C27" s="1011"/>
      <c r="D27" s="1011"/>
      <c r="E27" s="1011"/>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:NR1/NT/W-CIVIL/DOM/I00/25/11661
(RFX- 5002004736)</v>
      </c>
      <c r="B32" s="274"/>
      <c r="C32" s="274"/>
      <c r="D32" s="274"/>
      <c r="E32" s="275" t="str">
        <f>D1</f>
        <v xml:space="preserve">Attachment-17 </v>
      </c>
    </row>
    <row r="33" spans="1:8" hidden="1"/>
    <row r="34" spans="1:8" ht="15" hidden="1">
      <c r="A34" s="1008" t="str">
        <f>A3</f>
        <v>Work of PCC (1:5:10), Removal and Re-spreading of Gravel &amp; Antiweed Treatment in 220 KV Switch Yard at Meerut Substation</v>
      </c>
      <c r="B34" s="1008"/>
      <c r="C34" s="1008"/>
      <c r="D34" s="1008"/>
      <c r="E34" s="1008"/>
    </row>
    <row r="35" spans="1:8" hidden="1">
      <c r="A35" s="282"/>
    </row>
    <row r="36" spans="1:8" ht="15" hidden="1">
      <c r="A36" s="1009" t="s">
        <v>386</v>
      </c>
      <c r="B36" s="1009"/>
      <c r="C36" s="1009"/>
      <c r="D36" s="1009"/>
      <c r="E36" s="1009"/>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62" t="str">
        <f>'[6]Attach 3(JV)'!B17:D17</f>
        <v xml:space="preserve">…… ……. …….. …… ……. …….. </v>
      </c>
      <c r="C40" s="662"/>
      <c r="D40" s="12" t="str">
        <f>D9</f>
        <v>Power Grid Corporation of India Ltd.,</v>
      </c>
      <c r="F40" s="277"/>
      <c r="G40" s="277"/>
      <c r="H40" s="277"/>
    </row>
    <row r="41" spans="1:8" hidden="1">
      <c r="A41" s="13" t="s">
        <v>349</v>
      </c>
      <c r="B41" s="662" t="str">
        <f>'[6]Attach 3(JV)'!B18:D18</f>
        <v xml:space="preserve">…… ……. …….. …… ……. …….. </v>
      </c>
      <c r="C41" s="662"/>
      <c r="D41" s="12" t="str">
        <f>D10</f>
        <v>Northern Region–I, Regional Headquarter,</v>
      </c>
      <c r="F41" s="277"/>
      <c r="G41" s="277"/>
      <c r="H41" s="277"/>
    </row>
    <row r="42" spans="1:8" hidden="1">
      <c r="B42" s="662" t="str">
        <f>'[6]Attach 3(JV)'!B19:D19</f>
        <v xml:space="preserve">…… ……. …….. …… ……. …….. </v>
      </c>
      <c r="C42" s="662"/>
      <c r="D42" s="12" t="str">
        <f>D11</f>
        <v xml:space="preserve">SCO Bay No. 5 to 10, Sector 16A, </v>
      </c>
      <c r="F42" s="277"/>
      <c r="G42" s="277"/>
      <c r="H42" s="277"/>
    </row>
    <row r="43" spans="1:8" hidden="1">
      <c r="A43" s="284"/>
      <c r="B43" s="662" t="str">
        <f>'[6]Attach 3(JV)'!B20:D20</f>
        <v xml:space="preserve">…… ……. …….. …… ……. …….. </v>
      </c>
      <c r="C43" s="662"/>
      <c r="D43" s="12"/>
      <c r="F43" s="277"/>
      <c r="G43" s="277"/>
      <c r="H43" s="277"/>
    </row>
    <row r="44" spans="1:8" hidden="1">
      <c r="A44" s="278" t="s">
        <v>343</v>
      </c>
      <c r="F44" s="277"/>
      <c r="G44" s="277"/>
      <c r="H44" s="277"/>
    </row>
    <row r="45" spans="1:8" hidden="1">
      <c r="A45" s="284"/>
      <c r="F45" s="277"/>
      <c r="G45" s="277"/>
      <c r="H45" s="277"/>
    </row>
    <row r="46" spans="1:8" hidden="1">
      <c r="A46" s="1006" t="s">
        <v>387</v>
      </c>
      <c r="B46" s="1006"/>
      <c r="C46" s="1006"/>
      <c r="D46" s="1006"/>
      <c r="E46" s="1006"/>
      <c r="F46" s="277"/>
      <c r="G46" s="277"/>
      <c r="H46" s="277"/>
    </row>
    <row r="47" spans="1:8" hidden="1">
      <c r="A47" s="284"/>
      <c r="B47" s="284"/>
      <c r="C47" s="284"/>
      <c r="D47" s="284"/>
      <c r="E47" s="284"/>
      <c r="F47" s="277"/>
      <c r="G47" s="277"/>
      <c r="H47" s="277"/>
    </row>
    <row r="48" spans="1:8" ht="66" hidden="1">
      <c r="A48" s="288" t="s">
        <v>346</v>
      </c>
      <c r="B48" s="1007" t="s">
        <v>113</v>
      </c>
      <c r="C48" s="1007"/>
      <c r="D48" s="288" t="s">
        <v>114</v>
      </c>
      <c r="E48" s="288" t="s">
        <v>115</v>
      </c>
      <c r="F48" s="277"/>
      <c r="G48" s="277"/>
      <c r="H48" s="277"/>
    </row>
    <row r="49" spans="1:8" hidden="1">
      <c r="A49" s="304">
        <v>1</v>
      </c>
      <c r="B49" s="1005"/>
      <c r="C49" s="1005"/>
      <c r="D49" s="305"/>
      <c r="E49" s="305"/>
      <c r="F49" s="277"/>
      <c r="G49" s="277"/>
      <c r="H49" s="277"/>
    </row>
    <row r="50" spans="1:8" hidden="1">
      <c r="A50" s="304">
        <v>2</v>
      </c>
      <c r="B50" s="1005"/>
      <c r="C50" s="1005"/>
      <c r="D50" s="305"/>
      <c r="E50" s="305"/>
      <c r="F50" s="277"/>
      <c r="G50" s="277"/>
      <c r="H50" s="277"/>
    </row>
    <row r="51" spans="1:8" hidden="1">
      <c r="A51" s="304">
        <v>3</v>
      </c>
      <c r="B51" s="1005"/>
      <c r="C51" s="1005"/>
      <c r="D51" s="305"/>
      <c r="E51" s="305"/>
      <c r="F51" s="277"/>
      <c r="G51" s="277"/>
      <c r="H51" s="277"/>
    </row>
    <row r="52" spans="1:8" hidden="1">
      <c r="A52" s="304">
        <v>4</v>
      </c>
      <c r="B52" s="1005"/>
      <c r="C52" s="1005"/>
      <c r="D52" s="305"/>
      <c r="E52" s="305"/>
      <c r="F52" s="277"/>
      <c r="G52" s="277"/>
      <c r="H52" s="277"/>
    </row>
    <row r="53" spans="1:8" hidden="1">
      <c r="A53" s="304">
        <v>5</v>
      </c>
      <c r="B53" s="1005"/>
      <c r="C53" s="1005"/>
      <c r="D53" s="305"/>
      <c r="E53" s="305"/>
      <c r="F53" s="277"/>
      <c r="G53" s="277"/>
      <c r="H53" s="277"/>
    </row>
    <row r="54" spans="1:8" hidden="1">
      <c r="A54" s="304">
        <v>6</v>
      </c>
      <c r="B54" s="1005"/>
      <c r="C54" s="100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:NR1/NT/W-CIVIL/DOM/I00/25/11661
(RFX- 5002004736)</v>
      </c>
      <c r="B60" s="274"/>
      <c r="C60" s="274"/>
      <c r="D60" s="274"/>
      <c r="E60" s="275" t="str">
        <f>E32</f>
        <v xml:space="preserve">Attachment-17 </v>
      </c>
      <c r="F60" s="277"/>
      <c r="G60" s="277"/>
      <c r="H60" s="277"/>
    </row>
    <row r="61" spans="1:8" hidden="1">
      <c r="F61" s="277"/>
      <c r="G61" s="277"/>
      <c r="H61" s="277"/>
    </row>
    <row r="62" spans="1:8" ht="15" hidden="1">
      <c r="A62" s="1008" t="str">
        <f>A34</f>
        <v>Work of PCC (1:5:10), Removal and Re-spreading of Gravel &amp; Antiweed Treatment in 220 KV Switch Yard at Meerut Substation</v>
      </c>
      <c r="B62" s="1008"/>
      <c r="C62" s="1008"/>
      <c r="D62" s="1008"/>
      <c r="E62" s="1008"/>
      <c r="F62" s="277"/>
      <c r="G62" s="277"/>
      <c r="H62" s="277"/>
    </row>
    <row r="63" spans="1:8" hidden="1">
      <c r="A63" s="282"/>
      <c r="F63" s="277"/>
      <c r="G63" s="277"/>
      <c r="H63" s="277"/>
    </row>
    <row r="64" spans="1:8" ht="15" hidden="1">
      <c r="A64" s="1009" t="s">
        <v>386</v>
      </c>
      <c r="B64" s="1009"/>
      <c r="C64" s="1009"/>
      <c r="D64" s="1009"/>
      <c r="E64" s="1009"/>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62" t="str">
        <f>'[6]Attach 3(JV)'!E17</f>
        <v/>
      </c>
      <c r="C68" s="662"/>
      <c r="D68" s="12" t="str">
        <f>D9</f>
        <v>Power Grid Corporation of India Ltd.,</v>
      </c>
      <c r="F68" s="277"/>
      <c r="G68" s="277"/>
      <c r="H68" s="277"/>
    </row>
    <row r="69" spans="1:8" hidden="1">
      <c r="A69" s="13" t="s">
        <v>349</v>
      </c>
      <c r="B69" s="662" t="str">
        <f>'[6]Attach 3(JV)'!E18</f>
        <v/>
      </c>
      <c r="C69" s="662"/>
      <c r="D69" s="12" t="str">
        <f>D10</f>
        <v>Northern Region–I, Regional Headquarter,</v>
      </c>
      <c r="F69" s="277"/>
      <c r="G69" s="277"/>
      <c r="H69" s="277"/>
    </row>
    <row r="70" spans="1:8" hidden="1">
      <c r="B70" s="662" t="str">
        <f>'[6]Attach 3(JV)'!E19</f>
        <v/>
      </c>
      <c r="C70" s="662"/>
      <c r="D70" s="12" t="str">
        <f>D11</f>
        <v xml:space="preserve">SCO Bay No. 5 to 10, Sector 16A, </v>
      </c>
      <c r="F70" s="277"/>
      <c r="G70" s="277"/>
      <c r="H70" s="277"/>
    </row>
    <row r="71" spans="1:8" hidden="1">
      <c r="A71" s="284"/>
      <c r="B71" s="662" t="str">
        <f>'[6]Attach 3(JV)'!E20</f>
        <v/>
      </c>
      <c r="C71" s="662"/>
      <c r="D71" s="12"/>
      <c r="F71" s="277"/>
      <c r="G71" s="277"/>
      <c r="H71" s="277"/>
    </row>
    <row r="72" spans="1:8" hidden="1">
      <c r="A72" s="278" t="s">
        <v>343</v>
      </c>
      <c r="F72" s="277"/>
      <c r="G72" s="277"/>
      <c r="H72" s="277"/>
    </row>
    <row r="73" spans="1:8" hidden="1">
      <c r="A73" s="284"/>
      <c r="F73" s="277"/>
      <c r="G73" s="277"/>
      <c r="H73" s="277"/>
    </row>
    <row r="74" spans="1:8" hidden="1">
      <c r="A74" s="1006" t="s">
        <v>387</v>
      </c>
      <c r="B74" s="1006"/>
      <c r="C74" s="1006"/>
      <c r="D74" s="1006"/>
      <c r="E74" s="1006"/>
      <c r="F74" s="277"/>
      <c r="G74" s="277"/>
      <c r="H74" s="277"/>
    </row>
    <row r="75" spans="1:8" hidden="1">
      <c r="A75" s="284"/>
      <c r="B75" s="284"/>
      <c r="C75" s="284"/>
      <c r="D75" s="284"/>
      <c r="E75" s="284"/>
      <c r="F75" s="277"/>
      <c r="G75" s="277"/>
      <c r="H75" s="277"/>
    </row>
    <row r="76" spans="1:8" ht="66" hidden="1">
      <c r="A76" s="288" t="s">
        <v>346</v>
      </c>
      <c r="B76" s="1007" t="s">
        <v>113</v>
      </c>
      <c r="C76" s="1007"/>
      <c r="D76" s="288" t="s">
        <v>114</v>
      </c>
      <c r="E76" s="288" t="s">
        <v>115</v>
      </c>
      <c r="F76" s="277"/>
      <c r="G76" s="277"/>
      <c r="H76" s="277"/>
    </row>
    <row r="77" spans="1:8" hidden="1">
      <c r="A77" s="304">
        <v>1</v>
      </c>
      <c r="B77" s="1005"/>
      <c r="C77" s="1005"/>
      <c r="D77" s="305"/>
      <c r="E77" s="305"/>
      <c r="F77" s="277"/>
      <c r="G77" s="277"/>
      <c r="H77" s="277"/>
    </row>
    <row r="78" spans="1:8" hidden="1">
      <c r="A78" s="304">
        <v>2</v>
      </c>
      <c r="B78" s="1005"/>
      <c r="C78" s="1005"/>
      <c r="D78" s="305"/>
      <c r="E78" s="305"/>
      <c r="F78" s="277"/>
      <c r="G78" s="277"/>
      <c r="H78" s="277"/>
    </row>
    <row r="79" spans="1:8" hidden="1">
      <c r="A79" s="304">
        <v>3</v>
      </c>
      <c r="B79" s="1005"/>
      <c r="C79" s="1005"/>
      <c r="D79" s="305"/>
      <c r="E79" s="305"/>
      <c r="F79" s="277"/>
      <c r="G79" s="277"/>
      <c r="H79" s="277"/>
    </row>
    <row r="80" spans="1:8" hidden="1">
      <c r="A80" s="304">
        <v>4</v>
      </c>
      <c r="B80" s="1005"/>
      <c r="C80" s="1005"/>
      <c r="D80" s="305"/>
      <c r="E80" s="305"/>
      <c r="F80" s="277"/>
      <c r="G80" s="277"/>
      <c r="H80" s="277"/>
    </row>
    <row r="81" spans="1:8" hidden="1">
      <c r="A81" s="304">
        <v>5</v>
      </c>
      <c r="B81" s="1005"/>
      <c r="C81" s="1005"/>
      <c r="D81" s="305"/>
      <c r="E81" s="305"/>
      <c r="F81" s="277"/>
      <c r="G81" s="277"/>
      <c r="H81" s="277"/>
    </row>
    <row r="82" spans="1:8" hidden="1">
      <c r="A82" s="304">
        <v>6</v>
      </c>
      <c r="B82" s="1005"/>
      <c r="C82" s="100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5" t="str">
        <f>'Attach 3(JV)'!A1</f>
        <v>Specification No. :NR1/NT/W-CIVIL/DOM/I00/25/11661
(RFX- 5002004736)</v>
      </c>
      <c r="B1" s="665"/>
      <c r="C1" s="665"/>
      <c r="D1" s="665"/>
      <c r="E1" s="311" t="str">
        <f>"Attachment-18 " &amp; 'Attach 3(JV)'!AT1</f>
        <v xml:space="preserve">Attachment-18 </v>
      </c>
    </row>
    <row r="3" spans="1:9" ht="92.25" customHeight="1">
      <c r="A3" s="913" t="str">
        <f>'Attach 3(JV)'!A3</f>
        <v>Work of PCC (1:5:10), Removal and Re-spreading of Gravel &amp; Antiweed Treatment in 220 KV Switch Yard at Meerut Substation</v>
      </c>
      <c r="B3" s="914"/>
      <c r="C3" s="914"/>
      <c r="D3" s="914"/>
      <c r="E3" s="914"/>
      <c r="F3" s="26"/>
      <c r="G3" s="27"/>
      <c r="H3" s="26"/>
    </row>
    <row r="4" spans="1:9" ht="20.100000000000001" customHeight="1">
      <c r="A4" s="28"/>
      <c r="H4" s="30"/>
      <c r="I4" s="11"/>
    </row>
    <row r="5" spans="1:9" ht="20.100000000000001" customHeight="1">
      <c r="A5" s="660" t="s">
        <v>503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8" t="s">
        <v>543</v>
      </c>
      <c r="B16" s="928"/>
      <c r="C16" s="928"/>
      <c r="D16" s="928"/>
      <c r="E16" s="928"/>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18" t="s">
        <v>539</v>
      </c>
      <c r="B1" s="1019"/>
      <c r="C1" s="1019"/>
      <c r="D1" s="1019"/>
      <c r="E1" s="1019"/>
      <c r="F1" s="1019"/>
      <c r="G1" s="1019"/>
      <c r="H1" s="1019"/>
      <c r="I1" s="1020"/>
    </row>
    <row r="2" spans="1:9" ht="31.5" customHeight="1">
      <c r="A2" s="370" t="s">
        <v>476</v>
      </c>
      <c r="B2" s="1021" t="s">
        <v>540</v>
      </c>
      <c r="C2" s="1021"/>
      <c r="D2" s="1021"/>
      <c r="E2" s="1021"/>
      <c r="F2" s="1021"/>
      <c r="G2" s="1021"/>
      <c r="H2" s="1021"/>
      <c r="I2" s="1022"/>
    </row>
    <row r="3" spans="1:9" ht="36" customHeight="1">
      <c r="A3" s="370" t="s">
        <v>478</v>
      </c>
      <c r="B3" s="1021" t="s">
        <v>598</v>
      </c>
      <c r="C3" s="1021"/>
      <c r="D3" s="1021"/>
      <c r="E3" s="1021"/>
      <c r="F3" s="1021"/>
      <c r="G3" s="1021"/>
      <c r="H3" s="1021"/>
      <c r="I3" s="1022"/>
    </row>
    <row r="4" spans="1:9" ht="36" customHeight="1">
      <c r="A4" s="370" t="s">
        <v>480</v>
      </c>
      <c r="B4" s="1021" t="s">
        <v>541</v>
      </c>
      <c r="C4" s="1021"/>
      <c r="D4" s="1021"/>
      <c r="E4" s="1021"/>
      <c r="F4" s="1021"/>
      <c r="G4" s="1021"/>
      <c r="H4" s="1021"/>
      <c r="I4" s="1022"/>
    </row>
    <row r="5" spans="1:9" ht="36" customHeight="1">
      <c r="A5" s="370" t="s">
        <v>482</v>
      </c>
      <c r="B5" s="1021" t="s">
        <v>483</v>
      </c>
      <c r="C5" s="1021"/>
      <c r="D5" s="1021"/>
      <c r="E5" s="1021"/>
      <c r="F5" s="1021"/>
      <c r="G5" s="1021"/>
      <c r="H5" s="1021"/>
      <c r="I5" s="1022"/>
    </row>
    <row r="6" spans="1:9" ht="19.5" customHeight="1">
      <c r="A6" s="371" t="s">
        <v>484</v>
      </c>
      <c r="B6" s="1024" t="s">
        <v>542</v>
      </c>
      <c r="C6" s="1024"/>
      <c r="D6" s="1024"/>
      <c r="E6" s="1024"/>
      <c r="F6" s="1024"/>
      <c r="G6" s="1024"/>
      <c r="H6" s="1024"/>
      <c r="I6" s="1025"/>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26" t="s">
        <v>544</v>
      </c>
      <c r="B32" s="1026"/>
      <c r="C32" s="1026"/>
      <c r="D32" s="1026"/>
      <c r="E32" s="1026"/>
      <c r="F32" s="1026"/>
      <c r="G32" s="1026"/>
      <c r="H32" s="1026"/>
      <c r="I32" s="1026"/>
      <c r="J32" s="373"/>
    </row>
    <row r="33" spans="1:16" ht="18.75">
      <c r="A33" s="375"/>
      <c r="B33" s="375"/>
      <c r="C33" s="375"/>
      <c r="D33" s="375"/>
      <c r="E33" s="375"/>
      <c r="F33" s="375"/>
      <c r="G33" s="375"/>
      <c r="H33" s="375"/>
      <c r="I33" s="375"/>
      <c r="J33" s="373"/>
    </row>
    <row r="34" spans="1:16" ht="15.75">
      <c r="A34" s="1017" t="s">
        <v>397</v>
      </c>
      <c r="B34" s="1017"/>
      <c r="C34" s="1017"/>
      <c r="D34" s="1017"/>
      <c r="E34" s="1017"/>
      <c r="F34" s="1017"/>
      <c r="G34" s="1017"/>
      <c r="H34" s="1017"/>
      <c r="I34" s="1017"/>
      <c r="J34" s="373"/>
      <c r="K34" s="372" t="e">
        <v>#REF!</v>
      </c>
      <c r="O34" s="374" t="e">
        <v>#REF!</v>
      </c>
    </row>
    <row r="35" spans="1:16" ht="16.5">
      <c r="A35" s="1016" t="s">
        <v>398</v>
      </c>
      <c r="B35" s="1016"/>
      <c r="C35" s="1016"/>
      <c r="D35" s="1016"/>
      <c r="E35" s="1016"/>
      <c r="F35" s="1016"/>
      <c r="G35" s="1016"/>
      <c r="H35" s="1016"/>
      <c r="I35" s="1016"/>
      <c r="J35" s="373"/>
      <c r="K35" s="374" t="e">
        <v>#REF!</v>
      </c>
      <c r="O35" s="374" t="e">
        <v>#REF!</v>
      </c>
    </row>
    <row r="36" spans="1:16" ht="36" customHeight="1">
      <c r="A36" s="1029" t="s">
        <v>532</v>
      </c>
      <c r="B36" s="1029"/>
      <c r="C36" s="1029"/>
      <c r="D36" s="1029"/>
      <c r="E36" s="1029"/>
      <c r="F36" s="1029"/>
      <c r="G36" s="1029"/>
      <c r="H36" s="1029"/>
      <c r="I36" s="1029"/>
      <c r="J36" s="373"/>
      <c r="K36" s="374" t="e">
        <v>#REF!</v>
      </c>
      <c r="O36" s="374" t="e">
        <v>#REF!</v>
      </c>
    </row>
    <row r="37" spans="1:16" ht="16.5">
      <c r="A37" s="1016" t="s">
        <v>533</v>
      </c>
      <c r="B37" s="1016"/>
      <c r="C37" s="1016"/>
      <c r="D37" s="1016"/>
      <c r="E37" s="1016"/>
      <c r="F37" s="1016"/>
      <c r="G37" s="1016"/>
      <c r="H37" s="1016"/>
      <c r="I37" s="1016"/>
      <c r="J37" s="373"/>
      <c r="K37" s="374" t="e">
        <v>#REF!</v>
      </c>
      <c r="O37" s="374" t="e">
        <v>#REF!</v>
      </c>
    </row>
    <row r="38" spans="1:16" ht="15.75">
      <c r="A38" s="1017" t="s">
        <v>399</v>
      </c>
      <c r="B38" s="1017"/>
      <c r="C38" s="1017"/>
      <c r="D38" s="1017"/>
      <c r="E38" s="1017"/>
      <c r="F38" s="1017"/>
      <c r="G38" s="1017"/>
      <c r="H38" s="1017"/>
      <c r="I38" s="1017"/>
      <c r="J38" s="373"/>
    </row>
    <row r="39" spans="1:16" ht="18.75" customHeight="1">
      <c r="A39" s="1016">
        <f>'Names of Bidder'!D10</f>
        <v>0</v>
      </c>
      <c r="B39" s="1016"/>
      <c r="C39" s="1016"/>
      <c r="D39" s="1016"/>
      <c r="E39" s="1016"/>
      <c r="F39" s="1016"/>
      <c r="G39" s="1016"/>
      <c r="H39" s="1016"/>
      <c r="I39" s="1016"/>
      <c r="J39" s="373"/>
      <c r="K39" s="376">
        <v>1</v>
      </c>
      <c r="M39" s="374" t="s">
        <v>534</v>
      </c>
      <c r="P39" s="374" t="s">
        <v>535</v>
      </c>
    </row>
    <row r="40" spans="1:16" ht="17.25" customHeight="1">
      <c r="A40" s="1029" t="str">
        <f xml:space="preserve"> "having its Registered Office at " &amp;'Names of Bidder'!D11 &amp; ","&amp;'Names of Bidder'!D12&amp;","&amp;'Names of Bidder'!D13</f>
        <v>having its Registered Office at ,,</v>
      </c>
      <c r="B40" s="1029"/>
      <c r="C40" s="1029"/>
      <c r="D40" s="1029"/>
      <c r="E40" s="1029"/>
      <c r="F40" s="1029"/>
      <c r="G40" s="1029"/>
      <c r="H40" s="1029"/>
      <c r="I40" s="1029"/>
      <c r="J40" s="373"/>
      <c r="K40" s="376">
        <v>1</v>
      </c>
      <c r="M40" s="374" t="s">
        <v>536</v>
      </c>
    </row>
    <row r="41" spans="1:16" ht="15.75">
      <c r="A41" s="1017" t="s">
        <v>399</v>
      </c>
      <c r="B41" s="1017"/>
      <c r="C41" s="1017"/>
      <c r="D41" s="1017"/>
      <c r="E41" s="1017"/>
      <c r="F41" s="1017"/>
      <c r="G41" s="1017"/>
      <c r="H41" s="1017"/>
      <c r="I41" s="1017"/>
      <c r="J41" s="373"/>
    </row>
    <row r="42" spans="1:16" ht="15.75">
      <c r="A42" s="1017" t="str">
        <f>IF('Names of Bidder'!D6= "Sole Bidder", "", IF('Names of Bidder'!D7=1,'Names of Bidder'!D15,IF('Names of Bidder'!D7=2,'Names of Bidder'!D15&amp;" &amp; "&amp;'Names of Bidder'!#REF!,"")))</f>
        <v/>
      </c>
      <c r="B42" s="1017"/>
      <c r="C42" s="1017"/>
      <c r="D42" s="1017"/>
      <c r="E42" s="1017"/>
      <c r="F42" s="1017"/>
      <c r="G42" s="1017"/>
      <c r="H42" s="1017"/>
      <c r="I42" s="1017"/>
      <c r="J42" s="373"/>
    </row>
    <row r="43" spans="1:16" ht="18" customHeight="1">
      <c r="A43" s="102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3" s="1029"/>
      <c r="C43" s="1029"/>
      <c r="D43" s="1029"/>
      <c r="E43" s="1029"/>
      <c r="F43" s="1029"/>
      <c r="G43" s="1029"/>
      <c r="H43" s="1029"/>
      <c r="I43" s="1029"/>
      <c r="J43" s="373"/>
    </row>
    <row r="44" spans="1:16" ht="15.75">
      <c r="A44" s="1017" t="s">
        <v>400</v>
      </c>
      <c r="B44" s="1017"/>
      <c r="C44" s="1017"/>
      <c r="D44" s="1017"/>
      <c r="E44" s="1017"/>
      <c r="F44" s="1017"/>
      <c r="G44" s="1017"/>
      <c r="H44" s="1017"/>
      <c r="I44" s="1017"/>
      <c r="J44" s="373"/>
    </row>
    <row r="45" spans="1:16" ht="15.75">
      <c r="A45" s="457"/>
      <c r="B45" s="457"/>
      <c r="C45" s="457"/>
      <c r="D45" s="457"/>
      <c r="E45" s="457"/>
      <c r="F45" s="457"/>
      <c r="G45" s="457"/>
      <c r="H45" s="457"/>
      <c r="I45" s="457"/>
      <c r="J45" s="373"/>
    </row>
    <row r="46" spans="1:16" ht="16.5">
      <c r="A46" s="1016" t="s">
        <v>401</v>
      </c>
      <c r="B46" s="1016"/>
      <c r="C46" s="1016"/>
      <c r="D46" s="1016"/>
      <c r="E46" s="1016"/>
      <c r="F46" s="1016"/>
      <c r="G46" s="1016"/>
      <c r="H46" s="1016"/>
      <c r="I46" s="1016"/>
      <c r="J46" s="373"/>
    </row>
    <row r="47" spans="1:16" ht="30.75" customHeight="1">
      <c r="A47" s="1016" t="s">
        <v>402</v>
      </c>
      <c r="B47" s="1016"/>
      <c r="C47" s="1016"/>
      <c r="D47" s="1016"/>
      <c r="E47" s="1016"/>
      <c r="F47" s="1016"/>
      <c r="G47" s="1016"/>
      <c r="H47" s="1016"/>
      <c r="I47" s="1016"/>
      <c r="J47" s="373"/>
    </row>
    <row r="48" spans="1:16" ht="120.75" customHeight="1">
      <c r="A48" s="1023" t="str">
        <f>"POWERGRID intends to award, under laid-down organisational procedures, contract(s) for "&amp;Basic!B1&amp;" Specification Number:"&amp;Basic!B3</f>
        <v>POWERGRID intends to award, under laid-down organisational procedures, contract(s) for Work of PCC (1:5:10), Removal and Re-spreading of Gravel &amp; Antiweed Treatment in 220 KV Switch Yard at Meerut Substation Specification Number:NR1/NT/W-CIVIL/DOM/I00/25/11661
(RFX- 5002004736)</v>
      </c>
      <c r="B48" s="1023"/>
      <c r="C48" s="1023"/>
      <c r="D48" s="1023"/>
      <c r="E48" s="1023"/>
      <c r="F48" s="1023"/>
      <c r="G48" s="1023"/>
      <c r="H48" s="1023"/>
      <c r="I48" s="1023"/>
      <c r="J48" s="373"/>
    </row>
    <row r="49" spans="1:10" ht="21" customHeight="1">
      <c r="A49" s="1027" t="s">
        <v>403</v>
      </c>
      <c r="B49" s="1027"/>
      <c r="C49" s="1027"/>
      <c r="D49" s="1027"/>
      <c r="E49" s="1028" t="s">
        <v>403</v>
      </c>
      <c r="F49" s="1028"/>
      <c r="G49" s="1028"/>
      <c r="H49" s="1028"/>
      <c r="I49" s="1028"/>
      <c r="J49" s="373"/>
    </row>
    <row r="50" spans="1:10" ht="33" customHeight="1">
      <c r="A50" s="1030" t="s">
        <v>404</v>
      </c>
      <c r="B50" s="1030"/>
      <c r="C50" s="1030"/>
      <c r="D50" s="1030"/>
      <c r="E50" s="1031" t="s">
        <v>689</v>
      </c>
      <c r="F50" s="1031"/>
      <c r="G50" s="1031"/>
      <c r="H50" s="1031"/>
      <c r="I50" s="1031"/>
      <c r="J50" s="373"/>
    </row>
    <row r="51" spans="1:10" ht="22.5" customHeight="1">
      <c r="A51" s="378" t="s">
        <v>503</v>
      </c>
      <c r="B51" s="379"/>
      <c r="C51" s="379"/>
      <c r="D51" s="379"/>
      <c r="E51" s="380"/>
      <c r="F51" s="379"/>
      <c r="G51" s="379"/>
      <c r="H51" s="379"/>
      <c r="I51" s="381" t="s">
        <v>599</v>
      </c>
      <c r="J51" s="373"/>
    </row>
    <row r="52" spans="1:10" ht="40.5" customHeight="1">
      <c r="A52" s="1033" t="s">
        <v>545</v>
      </c>
      <c r="B52" s="1033"/>
      <c r="C52" s="1033"/>
      <c r="D52" s="1033"/>
      <c r="E52" s="1033"/>
      <c r="F52" s="1033"/>
      <c r="G52" s="1033"/>
      <c r="H52" s="1033"/>
      <c r="I52" s="1033"/>
    </row>
    <row r="53" spans="1:10" ht="40.5" customHeight="1">
      <c r="A53" s="1033" t="s">
        <v>546</v>
      </c>
      <c r="B53" s="1033"/>
      <c r="C53" s="1033"/>
      <c r="D53" s="1033"/>
      <c r="E53" s="1033"/>
      <c r="F53" s="1033"/>
      <c r="G53" s="1033"/>
      <c r="H53" s="1033"/>
      <c r="I53" s="1033"/>
    </row>
    <row r="54" spans="1:10" ht="13.5" customHeight="1">
      <c r="A54" s="383"/>
      <c r="B54" s="325"/>
      <c r="C54" s="325"/>
      <c r="D54" s="325"/>
      <c r="E54" s="325"/>
      <c r="F54" s="325"/>
      <c r="G54" s="325"/>
      <c r="H54" s="325"/>
      <c r="I54" s="325"/>
    </row>
    <row r="55" spans="1:10" ht="15.75">
      <c r="A55" s="1034" t="s">
        <v>537</v>
      </c>
      <c r="B55" s="1034"/>
      <c r="C55" s="1034"/>
      <c r="D55" s="1034"/>
      <c r="E55" s="1034"/>
      <c r="F55" s="1034"/>
      <c r="G55" s="1034"/>
      <c r="H55" s="1034"/>
      <c r="I55" s="1034"/>
    </row>
    <row r="56" spans="1:10" ht="15.75">
      <c r="A56" s="383"/>
      <c r="B56" s="383"/>
      <c r="C56" s="383"/>
      <c r="D56" s="383"/>
      <c r="E56" s="383"/>
      <c r="F56" s="383"/>
      <c r="G56" s="383"/>
      <c r="H56" s="383"/>
      <c r="I56" s="383"/>
    </row>
    <row r="57" spans="1:10" ht="16.5">
      <c r="A57" s="1035" t="s">
        <v>409</v>
      </c>
      <c r="B57" s="1035"/>
      <c r="C57" s="1035"/>
      <c r="D57" s="1035"/>
      <c r="E57" s="1035"/>
      <c r="F57" s="1035"/>
      <c r="G57" s="1035"/>
      <c r="H57" s="1035"/>
      <c r="I57" s="1035"/>
    </row>
    <row r="58" spans="1:10" ht="16.5">
      <c r="A58" s="384"/>
      <c r="B58" s="384"/>
      <c r="C58" s="384"/>
      <c r="D58" s="384"/>
      <c r="E58" s="384"/>
      <c r="F58" s="384"/>
      <c r="G58" s="384"/>
      <c r="H58" s="384"/>
      <c r="I58" s="384"/>
    </row>
    <row r="59" spans="1:10" ht="37.5" customHeight="1">
      <c r="A59" s="1023" t="s">
        <v>547</v>
      </c>
      <c r="B59" s="1023"/>
      <c r="C59" s="1023"/>
      <c r="D59" s="1023"/>
      <c r="E59" s="1023"/>
      <c r="F59" s="1023"/>
      <c r="G59" s="1023"/>
      <c r="H59" s="1023"/>
      <c r="I59" s="1023"/>
    </row>
    <row r="60" spans="1:10" ht="61.5" customHeight="1">
      <c r="A60" s="391" t="s">
        <v>476</v>
      </c>
      <c r="B60" s="1023" t="s">
        <v>548</v>
      </c>
      <c r="C60" s="1023"/>
      <c r="D60" s="1023"/>
      <c r="E60" s="1023"/>
      <c r="F60" s="1023"/>
      <c r="G60" s="1023"/>
      <c r="H60" s="1023"/>
      <c r="I60" s="1023"/>
    </row>
    <row r="61" spans="1:10" ht="53.25" customHeight="1">
      <c r="A61" s="391" t="s">
        <v>478</v>
      </c>
      <c r="B61" s="1023" t="s">
        <v>551</v>
      </c>
      <c r="C61" s="1023"/>
      <c r="D61" s="1023"/>
      <c r="E61" s="1023"/>
      <c r="F61" s="1023"/>
      <c r="G61" s="1023"/>
      <c r="H61" s="1023"/>
      <c r="I61" s="1023"/>
    </row>
    <row r="62" spans="1:10" ht="63" customHeight="1">
      <c r="A62" s="391" t="s">
        <v>480</v>
      </c>
      <c r="B62" s="1023" t="s">
        <v>552</v>
      </c>
      <c r="C62" s="1023"/>
      <c r="D62" s="1023"/>
      <c r="E62" s="1023"/>
      <c r="F62" s="1023"/>
      <c r="G62" s="1023"/>
      <c r="H62" s="1023"/>
      <c r="I62" s="1023"/>
    </row>
    <row r="63" spans="1:10" ht="62.25" customHeight="1">
      <c r="A63" s="391" t="s">
        <v>482</v>
      </c>
      <c r="B63" s="1023" t="s">
        <v>553</v>
      </c>
      <c r="C63" s="1023"/>
      <c r="D63" s="1023"/>
      <c r="E63" s="1023"/>
      <c r="F63" s="1023"/>
      <c r="G63" s="1023"/>
      <c r="H63" s="1023"/>
      <c r="I63" s="1023"/>
    </row>
    <row r="64" spans="1:10" ht="64.5" customHeight="1">
      <c r="A64" s="391" t="s">
        <v>484</v>
      </c>
      <c r="B64" s="1023" t="s">
        <v>554</v>
      </c>
      <c r="C64" s="1023"/>
      <c r="D64" s="1023"/>
      <c r="E64" s="1023"/>
      <c r="F64" s="1023"/>
      <c r="G64" s="1023"/>
      <c r="H64" s="1023"/>
      <c r="I64" s="1023"/>
    </row>
    <row r="65" spans="1:10" ht="62.25" customHeight="1">
      <c r="A65" s="391" t="s">
        <v>549</v>
      </c>
      <c r="B65" s="1023" t="s">
        <v>555</v>
      </c>
      <c r="C65" s="1023"/>
      <c r="D65" s="1023"/>
      <c r="E65" s="1023"/>
      <c r="F65" s="1023"/>
      <c r="G65" s="1023"/>
      <c r="H65" s="1023"/>
      <c r="I65" s="1023"/>
    </row>
    <row r="66" spans="1:10" ht="60.75" customHeight="1">
      <c r="A66" s="391" t="s">
        <v>550</v>
      </c>
      <c r="B66" s="1023" t="s">
        <v>556</v>
      </c>
      <c r="C66" s="1023"/>
      <c r="D66" s="1023"/>
      <c r="E66" s="1023"/>
      <c r="F66" s="1023"/>
      <c r="G66" s="1023"/>
      <c r="H66" s="1023"/>
      <c r="I66" s="1023"/>
    </row>
    <row r="67" spans="1:10" ht="72" customHeight="1">
      <c r="A67" s="391" t="s">
        <v>557</v>
      </c>
      <c r="B67" s="1023" t="s">
        <v>559</v>
      </c>
      <c r="C67" s="1023"/>
      <c r="D67" s="1023"/>
      <c r="E67" s="1023"/>
      <c r="F67" s="1023"/>
      <c r="G67" s="1023"/>
      <c r="H67" s="1023"/>
      <c r="I67" s="1023"/>
    </row>
    <row r="68" spans="1:10" ht="60" customHeight="1">
      <c r="A68" s="391" t="s">
        <v>558</v>
      </c>
      <c r="B68" s="1023" t="s">
        <v>560</v>
      </c>
      <c r="C68" s="1023"/>
      <c r="D68" s="1023"/>
      <c r="E68" s="1023"/>
      <c r="F68" s="1023"/>
      <c r="G68" s="1023"/>
      <c r="H68" s="1023"/>
      <c r="I68" s="1023"/>
    </row>
    <row r="69" spans="1:10" ht="21" customHeight="1">
      <c r="A69" s="1023" t="s">
        <v>403</v>
      </c>
      <c r="B69" s="1023"/>
      <c r="C69" s="1023"/>
      <c r="D69" s="1023"/>
      <c r="E69" s="1032" t="s">
        <v>403</v>
      </c>
      <c r="F69" s="1032"/>
      <c r="G69" s="1032"/>
      <c r="H69" s="1032"/>
      <c r="I69" s="1032"/>
      <c r="J69" s="373"/>
    </row>
    <row r="70" spans="1:10" ht="33" customHeight="1">
      <c r="A70" s="866" t="s">
        <v>404</v>
      </c>
      <c r="B70" s="866"/>
      <c r="C70" s="866"/>
      <c r="D70" s="866"/>
      <c r="E70" s="1036" t="s">
        <v>689</v>
      </c>
      <c r="F70" s="1036"/>
      <c r="G70" s="1036"/>
      <c r="H70" s="1036"/>
      <c r="I70" s="1036"/>
      <c r="J70" s="373"/>
    </row>
    <row r="71" spans="1:10" ht="20.25" customHeight="1">
      <c r="A71" s="378" t="s">
        <v>503</v>
      </c>
      <c r="B71" s="379"/>
      <c r="C71" s="379"/>
      <c r="D71" s="379"/>
      <c r="E71" s="379"/>
      <c r="F71" s="379"/>
      <c r="G71" s="379"/>
      <c r="H71" s="379"/>
      <c r="I71" s="381" t="s">
        <v>600</v>
      </c>
      <c r="J71" s="373"/>
    </row>
    <row r="72" spans="1:10" ht="24" customHeight="1">
      <c r="A72" s="1037"/>
      <c r="B72" s="1037"/>
      <c r="C72" s="1037"/>
      <c r="D72" s="1037"/>
      <c r="E72" s="1037"/>
      <c r="F72" s="1037"/>
      <c r="G72" s="1037"/>
      <c r="H72" s="1037"/>
      <c r="I72" s="1037"/>
      <c r="J72" s="373"/>
    </row>
    <row r="73" spans="1:10" ht="84" customHeight="1">
      <c r="A73" s="391" t="s">
        <v>561</v>
      </c>
      <c r="B73" s="1023" t="s">
        <v>562</v>
      </c>
      <c r="C73" s="1023"/>
      <c r="D73" s="1023"/>
      <c r="E73" s="1023"/>
      <c r="F73" s="1023"/>
      <c r="G73" s="1023"/>
      <c r="H73" s="1023"/>
      <c r="I73" s="1023"/>
    </row>
    <row r="74" spans="1:10" ht="30" customHeight="1">
      <c r="A74" s="393" t="s">
        <v>563</v>
      </c>
      <c r="B74" s="392"/>
      <c r="C74" s="392"/>
      <c r="D74" s="392"/>
      <c r="E74" s="392"/>
      <c r="F74" s="392"/>
      <c r="G74" s="392"/>
      <c r="H74" s="392"/>
      <c r="I74" s="392"/>
    </row>
    <row r="75" spans="1:10" ht="42" customHeight="1">
      <c r="A75" s="1038" t="s">
        <v>564</v>
      </c>
      <c r="B75" s="1038"/>
      <c r="C75" s="1038"/>
      <c r="D75" s="1038"/>
      <c r="E75" s="1038"/>
      <c r="F75" s="1038"/>
      <c r="G75" s="1038"/>
      <c r="H75" s="1038"/>
      <c r="I75" s="1038"/>
    </row>
    <row r="76" spans="1:10" ht="80.25" customHeight="1">
      <c r="A76" s="391" t="s">
        <v>476</v>
      </c>
      <c r="B76" s="1023" t="s">
        <v>683</v>
      </c>
      <c r="C76" s="1023"/>
      <c r="D76" s="1023"/>
      <c r="E76" s="1023"/>
      <c r="F76" s="1023"/>
      <c r="G76" s="1023"/>
      <c r="H76" s="1023"/>
      <c r="I76" s="1023"/>
    </row>
    <row r="77" spans="1:10" ht="72" customHeight="1">
      <c r="A77" s="391" t="s">
        <v>478</v>
      </c>
      <c r="B77" s="1023" t="s">
        <v>565</v>
      </c>
      <c r="C77" s="1023"/>
      <c r="D77" s="1023"/>
      <c r="E77" s="1023"/>
      <c r="F77" s="1023"/>
      <c r="G77" s="1023"/>
      <c r="H77" s="1023"/>
      <c r="I77" s="1023"/>
    </row>
    <row r="78" spans="1:10" ht="55.5" customHeight="1">
      <c r="A78" s="391" t="s">
        <v>480</v>
      </c>
      <c r="B78" s="1023" t="s">
        <v>566</v>
      </c>
      <c r="C78" s="1023"/>
      <c r="D78" s="1023"/>
      <c r="E78" s="1023"/>
      <c r="F78" s="1023"/>
      <c r="G78" s="1023"/>
      <c r="H78" s="1023"/>
      <c r="I78" s="1023"/>
    </row>
    <row r="79" spans="1:10" ht="69.75" customHeight="1">
      <c r="A79" s="391" t="s">
        <v>482</v>
      </c>
      <c r="B79" s="1023" t="s">
        <v>567</v>
      </c>
      <c r="C79" s="1023"/>
      <c r="D79" s="1023"/>
      <c r="E79" s="1023"/>
      <c r="F79" s="1023"/>
      <c r="G79" s="1023"/>
      <c r="H79" s="1023"/>
      <c r="I79" s="1023"/>
    </row>
    <row r="80" spans="1:10" ht="56.25" customHeight="1">
      <c r="A80" s="391" t="s">
        <v>484</v>
      </c>
      <c r="B80" s="1023" t="s">
        <v>684</v>
      </c>
      <c r="C80" s="1023"/>
      <c r="D80" s="1023"/>
      <c r="E80" s="1023"/>
      <c r="F80" s="1023"/>
      <c r="G80" s="1023"/>
      <c r="H80" s="1023"/>
      <c r="I80" s="1023"/>
    </row>
    <row r="81" spans="1:10" ht="70.5" customHeight="1">
      <c r="A81" s="391" t="s">
        <v>549</v>
      </c>
      <c r="B81" s="1023" t="s">
        <v>568</v>
      </c>
      <c r="C81" s="1023"/>
      <c r="D81" s="1023"/>
      <c r="E81" s="1023"/>
      <c r="F81" s="1023"/>
      <c r="G81" s="1023"/>
      <c r="H81" s="1023"/>
      <c r="I81" s="1023"/>
    </row>
    <row r="82" spans="1:10" ht="86.25" customHeight="1">
      <c r="A82" s="391" t="s">
        <v>550</v>
      </c>
      <c r="B82" s="1023" t="s">
        <v>569</v>
      </c>
      <c r="C82" s="1023"/>
      <c r="D82" s="1023"/>
      <c r="E82" s="1023"/>
      <c r="F82" s="1023"/>
      <c r="G82" s="1023"/>
      <c r="H82" s="1023"/>
      <c r="I82" s="1023"/>
    </row>
    <row r="83" spans="1:10" ht="72" customHeight="1">
      <c r="A83" s="391" t="s">
        <v>557</v>
      </c>
      <c r="B83" s="1023" t="s">
        <v>570</v>
      </c>
      <c r="C83" s="1023"/>
      <c r="D83" s="1023"/>
      <c r="E83" s="1023"/>
      <c r="F83" s="1023"/>
      <c r="G83" s="1023"/>
      <c r="H83" s="1023"/>
      <c r="I83" s="1023"/>
    </row>
    <row r="84" spans="1:10" ht="21" customHeight="1">
      <c r="A84" s="1023" t="s">
        <v>403</v>
      </c>
      <c r="B84" s="1023"/>
      <c r="C84" s="1023"/>
      <c r="D84" s="1023"/>
      <c r="E84" s="1032" t="s">
        <v>403</v>
      </c>
      <c r="F84" s="1032"/>
      <c r="G84" s="1032"/>
      <c r="H84" s="1032"/>
      <c r="I84" s="1032"/>
      <c r="J84" s="373"/>
    </row>
    <row r="85" spans="1:10" ht="33" customHeight="1">
      <c r="A85" s="866" t="s">
        <v>404</v>
      </c>
      <c r="B85" s="866"/>
      <c r="C85" s="866"/>
      <c r="D85" s="866"/>
      <c r="E85" s="1036" t="s">
        <v>689</v>
      </c>
      <c r="F85" s="1036"/>
      <c r="G85" s="1036"/>
      <c r="H85" s="1036"/>
      <c r="I85" s="1036"/>
      <c r="J85" s="373"/>
    </row>
    <row r="86" spans="1:10" ht="20.25" customHeight="1">
      <c r="A86" s="378" t="s">
        <v>503</v>
      </c>
      <c r="B86" s="379"/>
      <c r="C86" s="379"/>
      <c r="D86" s="379"/>
      <c r="E86" s="379"/>
      <c r="F86" s="379"/>
      <c r="G86" s="379"/>
      <c r="H86" s="379"/>
      <c r="I86" s="381" t="s">
        <v>601</v>
      </c>
      <c r="J86" s="373"/>
    </row>
    <row r="87" spans="1:10" ht="7.5" customHeight="1">
      <c r="A87" s="1035"/>
      <c r="B87" s="1035"/>
      <c r="C87" s="1035"/>
      <c r="D87" s="1035"/>
      <c r="E87" s="1035"/>
      <c r="F87" s="1035"/>
      <c r="G87" s="1035"/>
      <c r="H87" s="1035"/>
      <c r="I87" s="1035"/>
    </row>
    <row r="88" spans="1:10" ht="89.25" customHeight="1">
      <c r="A88" s="391" t="s">
        <v>558</v>
      </c>
      <c r="B88" s="1023" t="s">
        <v>571</v>
      </c>
      <c r="C88" s="1023"/>
      <c r="D88" s="1023"/>
      <c r="E88" s="1023"/>
      <c r="F88" s="1023"/>
      <c r="G88" s="1023"/>
      <c r="H88" s="1023"/>
      <c r="I88" s="1023"/>
    </row>
    <row r="89" spans="1:10" ht="75" customHeight="1">
      <c r="A89" s="391" t="s">
        <v>561</v>
      </c>
      <c r="B89" s="1023" t="s">
        <v>685</v>
      </c>
      <c r="C89" s="1023"/>
      <c r="D89" s="1023"/>
      <c r="E89" s="1023"/>
      <c r="F89" s="1023"/>
      <c r="G89" s="1023"/>
      <c r="H89" s="1023"/>
      <c r="I89" s="1023"/>
    </row>
    <row r="90" spans="1:10" ht="64.5" customHeight="1">
      <c r="A90" s="391" t="s">
        <v>572</v>
      </c>
      <c r="B90" s="1023" t="s">
        <v>686</v>
      </c>
      <c r="C90" s="1023"/>
      <c r="D90" s="1023"/>
      <c r="E90" s="1023"/>
      <c r="F90" s="1023"/>
      <c r="G90" s="1023"/>
      <c r="H90" s="1023"/>
      <c r="I90" s="1023"/>
    </row>
    <row r="91" spans="1:10" ht="95.25" customHeight="1">
      <c r="A91" s="391" t="s">
        <v>573</v>
      </c>
      <c r="B91" s="1023" t="s">
        <v>580</v>
      </c>
      <c r="C91" s="1023"/>
      <c r="D91" s="1023"/>
      <c r="E91" s="1023"/>
      <c r="F91" s="1023"/>
      <c r="G91" s="1023"/>
      <c r="H91" s="1023"/>
      <c r="I91" s="1023"/>
    </row>
    <row r="92" spans="1:10" ht="73.5" customHeight="1">
      <c r="A92" s="391" t="s">
        <v>574</v>
      </c>
      <c r="B92" s="1023" t="s">
        <v>581</v>
      </c>
      <c r="C92" s="1023"/>
      <c r="D92" s="1023"/>
      <c r="E92" s="1023"/>
      <c r="F92" s="1023"/>
      <c r="G92" s="1023"/>
      <c r="H92" s="1023"/>
      <c r="I92" s="1023"/>
    </row>
    <row r="93" spans="1:10" ht="58.5" customHeight="1">
      <c r="A93" s="391" t="s">
        <v>575</v>
      </c>
      <c r="B93" s="1023" t="s">
        <v>687</v>
      </c>
      <c r="C93" s="1023"/>
      <c r="D93" s="1023"/>
      <c r="E93" s="1023"/>
      <c r="F93" s="1023"/>
      <c r="G93" s="1023"/>
      <c r="H93" s="1023"/>
      <c r="I93" s="1023"/>
    </row>
    <row r="94" spans="1:10" ht="111.75" customHeight="1">
      <c r="A94" s="391" t="s">
        <v>576</v>
      </c>
      <c r="B94" s="1023" t="s">
        <v>688</v>
      </c>
      <c r="C94" s="1023"/>
      <c r="D94" s="1023"/>
      <c r="E94" s="1023"/>
      <c r="F94" s="1023"/>
      <c r="G94" s="1023"/>
      <c r="H94" s="1023"/>
      <c r="I94" s="1023"/>
    </row>
    <row r="95" spans="1:10" ht="84.75" customHeight="1">
      <c r="A95" s="391" t="s">
        <v>577</v>
      </c>
      <c r="B95" s="1023" t="s">
        <v>582</v>
      </c>
      <c r="C95" s="1023"/>
      <c r="D95" s="1023"/>
      <c r="E95" s="1023"/>
      <c r="F95" s="1023"/>
      <c r="G95" s="1023"/>
      <c r="H95" s="1023"/>
      <c r="I95" s="1023"/>
    </row>
    <row r="96" spans="1:10" ht="84.75" customHeight="1">
      <c r="A96" s="391" t="s">
        <v>578</v>
      </c>
      <c r="B96" s="1023" t="s">
        <v>583</v>
      </c>
      <c r="C96" s="1023"/>
      <c r="D96" s="1023"/>
      <c r="E96" s="1023"/>
      <c r="F96" s="1023"/>
      <c r="G96" s="1023"/>
      <c r="H96" s="1023"/>
      <c r="I96" s="1023"/>
    </row>
    <row r="97" spans="1:10" ht="21" customHeight="1">
      <c r="A97" s="1023" t="s">
        <v>403</v>
      </c>
      <c r="B97" s="1023"/>
      <c r="C97" s="1023"/>
      <c r="D97" s="1023"/>
      <c r="E97" s="1032" t="s">
        <v>403</v>
      </c>
      <c r="F97" s="1032"/>
      <c r="G97" s="1032"/>
      <c r="H97" s="1032"/>
      <c r="I97" s="1032"/>
      <c r="J97" s="373"/>
    </row>
    <row r="98" spans="1:10" ht="33" customHeight="1">
      <c r="A98" s="866" t="s">
        <v>404</v>
      </c>
      <c r="B98" s="866"/>
      <c r="C98" s="866"/>
      <c r="D98" s="866"/>
      <c r="E98" s="1036" t="s">
        <v>689</v>
      </c>
      <c r="F98" s="1036"/>
      <c r="G98" s="1036"/>
      <c r="H98" s="1036"/>
      <c r="I98" s="1036"/>
      <c r="J98" s="373"/>
    </row>
    <row r="99" spans="1:10" ht="19.5" customHeight="1">
      <c r="A99" s="378" t="s">
        <v>503</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579</v>
      </c>
      <c r="B101" s="1023" t="s">
        <v>584</v>
      </c>
      <c r="C101" s="1023"/>
      <c r="D101" s="1023"/>
      <c r="E101" s="1023"/>
      <c r="F101" s="1023"/>
      <c r="G101" s="1023"/>
      <c r="H101" s="1023"/>
      <c r="I101" s="1023"/>
    </row>
    <row r="102" spans="1:10" ht="72" customHeight="1">
      <c r="A102" s="391" t="s">
        <v>585</v>
      </c>
      <c r="B102" s="1023" t="s">
        <v>586</v>
      </c>
      <c r="C102" s="1023"/>
      <c r="D102" s="1023"/>
      <c r="E102" s="1023"/>
      <c r="F102" s="1023"/>
      <c r="G102" s="1023"/>
      <c r="H102" s="1023"/>
      <c r="I102" s="1023"/>
    </row>
    <row r="103" spans="1:10" ht="72.75" customHeight="1">
      <c r="A103" s="391" t="s">
        <v>587</v>
      </c>
      <c r="B103" s="1023" t="s">
        <v>682</v>
      </c>
      <c r="C103" s="1023"/>
      <c r="D103" s="1023"/>
      <c r="E103" s="1023"/>
      <c r="F103" s="1023"/>
      <c r="G103" s="1023"/>
      <c r="H103" s="1023"/>
      <c r="I103" s="1023"/>
    </row>
    <row r="104" spans="1:10" ht="30" customHeight="1">
      <c r="A104" s="393" t="s">
        <v>588</v>
      </c>
      <c r="B104" s="392"/>
      <c r="C104" s="392"/>
      <c r="D104" s="392"/>
      <c r="E104" s="392"/>
      <c r="F104" s="392"/>
      <c r="G104" s="392"/>
      <c r="H104" s="392"/>
      <c r="I104" s="392"/>
    </row>
    <row r="105" spans="1:10" ht="32.25" customHeight="1">
      <c r="A105" s="391" t="s">
        <v>476</v>
      </c>
      <c r="B105" s="1023" t="s">
        <v>432</v>
      </c>
      <c r="C105" s="1023"/>
      <c r="D105" s="1023"/>
      <c r="E105" s="1023"/>
      <c r="F105" s="1023"/>
      <c r="G105" s="1023"/>
      <c r="H105" s="1023"/>
      <c r="I105" s="1023"/>
    </row>
    <row r="106" spans="1:10" ht="44.25" customHeight="1">
      <c r="A106" s="391" t="s">
        <v>478</v>
      </c>
      <c r="B106" s="1023" t="s">
        <v>589</v>
      </c>
      <c r="C106" s="1023"/>
      <c r="D106" s="1023"/>
      <c r="E106" s="1023"/>
      <c r="F106" s="1023"/>
      <c r="G106" s="1023"/>
      <c r="H106" s="1023"/>
      <c r="I106" s="1023"/>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1038" t="s">
        <v>591</v>
      </c>
      <c r="B109" s="1038"/>
      <c r="C109" s="1038"/>
      <c r="D109" s="1038"/>
      <c r="E109" s="1038"/>
      <c r="F109" s="1038"/>
      <c r="G109" s="1038"/>
      <c r="H109" s="1038"/>
      <c r="I109" s="1038"/>
    </row>
    <row r="110" spans="1:10" ht="30" customHeight="1">
      <c r="A110" s="393" t="s">
        <v>592</v>
      </c>
      <c r="B110" s="392"/>
      <c r="C110" s="392"/>
      <c r="D110" s="392"/>
      <c r="E110" s="392"/>
      <c r="F110" s="392"/>
      <c r="G110" s="392"/>
      <c r="H110" s="392"/>
      <c r="I110" s="392"/>
    </row>
    <row r="111" spans="1:10" ht="62.25" customHeight="1">
      <c r="A111" s="391" t="s">
        <v>476</v>
      </c>
      <c r="B111" s="1023" t="s">
        <v>593</v>
      </c>
      <c r="C111" s="1023"/>
      <c r="D111" s="1023"/>
      <c r="E111" s="1023"/>
      <c r="F111" s="1023"/>
      <c r="G111" s="1023"/>
      <c r="H111" s="1023"/>
      <c r="I111" s="1023"/>
    </row>
    <row r="112" spans="1:10" ht="45" customHeight="1">
      <c r="A112" s="391" t="s">
        <v>478</v>
      </c>
      <c r="B112" s="1023" t="s">
        <v>594</v>
      </c>
      <c r="C112" s="1023"/>
      <c r="D112" s="1023"/>
      <c r="E112" s="1023"/>
      <c r="F112" s="1023"/>
      <c r="G112" s="1023"/>
      <c r="H112" s="1023"/>
      <c r="I112" s="1023"/>
    </row>
    <row r="113" spans="1:10" ht="55.5" customHeight="1">
      <c r="A113" s="391" t="s">
        <v>480</v>
      </c>
      <c r="B113" s="1023" t="s">
        <v>595</v>
      </c>
      <c r="C113" s="1023"/>
      <c r="D113" s="1023"/>
      <c r="E113" s="1023"/>
      <c r="F113" s="1023"/>
      <c r="G113" s="1023"/>
      <c r="H113" s="1023"/>
      <c r="I113" s="1023"/>
    </row>
    <row r="114" spans="1:10" ht="58.5" customHeight="1">
      <c r="A114" s="391" t="s">
        <v>482</v>
      </c>
      <c r="B114" s="1023" t="s">
        <v>596</v>
      </c>
      <c r="C114" s="1023"/>
      <c r="D114" s="1023"/>
      <c r="E114" s="1023"/>
      <c r="F114" s="1023"/>
      <c r="G114" s="1023"/>
      <c r="H114" s="1023"/>
      <c r="I114" s="1023"/>
    </row>
    <row r="115" spans="1:10" ht="54" customHeight="1">
      <c r="A115" s="391" t="s">
        <v>484</v>
      </c>
      <c r="B115" s="1023" t="s">
        <v>597</v>
      </c>
      <c r="C115" s="1023"/>
      <c r="D115" s="1023"/>
      <c r="E115" s="1023"/>
      <c r="F115" s="1023"/>
      <c r="G115" s="1023"/>
      <c r="H115" s="1023"/>
      <c r="I115" s="1023"/>
    </row>
    <row r="116" spans="1:10" ht="17.45" customHeight="1">
      <c r="A116" s="385"/>
      <c r="B116" s="382"/>
      <c r="C116" s="382"/>
      <c r="D116" s="382"/>
      <c r="E116" s="382"/>
      <c r="F116" s="382"/>
      <c r="G116" s="382"/>
      <c r="H116" s="382"/>
      <c r="I116" s="382"/>
    </row>
    <row r="117" spans="1:10" ht="21" customHeight="1">
      <c r="A117" s="1023" t="s">
        <v>403</v>
      </c>
      <c r="B117" s="1023"/>
      <c r="C117" s="1023"/>
      <c r="D117" s="1023"/>
      <c r="E117" s="1032" t="s">
        <v>403</v>
      </c>
      <c r="F117" s="1032"/>
      <c r="G117" s="1032"/>
      <c r="H117" s="1032"/>
      <c r="I117" s="1032"/>
      <c r="J117" s="373"/>
    </row>
    <row r="118" spans="1:10" ht="33" customHeight="1">
      <c r="A118" s="866" t="s">
        <v>404</v>
      </c>
      <c r="B118" s="866"/>
      <c r="C118" s="866"/>
      <c r="D118" s="866"/>
      <c r="E118" s="1036" t="s">
        <v>689</v>
      </c>
      <c r="F118" s="1036"/>
      <c r="G118" s="1036"/>
      <c r="H118" s="1036"/>
      <c r="I118" s="1036"/>
      <c r="J118" s="373"/>
    </row>
    <row r="119" spans="1:10" ht="22.5" customHeight="1">
      <c r="A119" s="378" t="s">
        <v>503</v>
      </c>
      <c r="B119" s="379"/>
      <c r="C119" s="379"/>
      <c r="D119" s="379"/>
      <c r="E119" s="379"/>
      <c r="F119" s="379"/>
      <c r="G119" s="379"/>
      <c r="H119" s="379"/>
      <c r="I119" s="381" t="s">
        <v>603</v>
      </c>
      <c r="J119" s="373"/>
    </row>
    <row r="120" spans="1:10" ht="30.75" customHeight="1">
      <c r="A120" s="385"/>
      <c r="B120" s="1033"/>
      <c r="C120" s="1033"/>
      <c r="D120" s="1033"/>
      <c r="E120" s="1033"/>
      <c r="F120" s="1033"/>
      <c r="G120" s="1033"/>
      <c r="H120" s="1033"/>
      <c r="I120" s="1033"/>
    </row>
    <row r="121" spans="1:10" ht="21.95" customHeight="1">
      <c r="A121" s="325"/>
      <c r="B121" s="377"/>
      <c r="C121" s="325"/>
      <c r="D121" s="325"/>
      <c r="E121" s="325"/>
      <c r="F121" s="377"/>
      <c r="G121" s="325"/>
      <c r="H121" s="325"/>
      <c r="I121" s="325"/>
    </row>
    <row r="122" spans="1:10" ht="21.95" customHeight="1">
      <c r="A122" s="325"/>
      <c r="B122" s="897" t="s">
        <v>457</v>
      </c>
      <c r="C122" s="897"/>
      <c r="D122" s="347"/>
      <c r="E122" s="347"/>
      <c r="F122" s="897" t="s">
        <v>457</v>
      </c>
      <c r="G122" s="897"/>
      <c r="H122" s="347"/>
      <c r="I122" s="347"/>
    </row>
    <row r="123" spans="1:10" ht="35.25" customHeight="1">
      <c r="A123" s="325"/>
      <c r="B123" s="1039" t="s">
        <v>404</v>
      </c>
      <c r="C123" s="1039"/>
      <c r="D123" s="1039"/>
      <c r="E123" s="1039"/>
      <c r="F123" s="1039" t="s">
        <v>689</v>
      </c>
      <c r="G123" s="1039"/>
      <c r="H123" s="1039"/>
      <c r="I123" s="1039"/>
    </row>
    <row r="124" spans="1:10" ht="21.95" customHeight="1">
      <c r="A124" s="325"/>
      <c r="B124" s="386"/>
      <c r="C124" s="383"/>
      <c r="D124" s="383"/>
      <c r="E124" s="383"/>
      <c r="F124" s="387"/>
      <c r="G124" s="387"/>
      <c r="H124" s="387"/>
      <c r="I124" s="387"/>
    </row>
    <row r="125" spans="1:10" ht="21.95" customHeight="1">
      <c r="A125" s="325"/>
      <c r="B125" s="1023" t="s">
        <v>458</v>
      </c>
      <c r="C125" s="1023"/>
      <c r="D125" s="1023"/>
      <c r="E125" s="1023"/>
      <c r="F125" s="1023" t="s">
        <v>458</v>
      </c>
      <c r="G125" s="1023"/>
      <c r="H125" s="1023"/>
      <c r="I125" s="1023"/>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459</v>
      </c>
      <c r="C128" s="388"/>
      <c r="D128" s="379"/>
      <c r="E128" s="379"/>
      <c r="F128" s="1037" t="s">
        <v>459</v>
      </c>
      <c r="G128" s="1037"/>
      <c r="H128" s="1037"/>
      <c r="I128" s="1037"/>
    </row>
    <row r="129" spans="1:9" ht="21.95" customHeight="1">
      <c r="A129" s="325"/>
      <c r="B129" s="379" t="s">
        <v>6</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1023" t="s">
        <v>460</v>
      </c>
      <c r="C131" s="1023"/>
      <c r="D131" s="1023"/>
      <c r="E131" s="1023"/>
      <c r="F131" s="1023" t="s">
        <v>460</v>
      </c>
      <c r="G131" s="1023"/>
      <c r="H131" s="1023"/>
      <c r="I131" s="1023"/>
    </row>
    <row r="132" spans="1:9" ht="21.95" customHeight="1">
      <c r="A132" s="325"/>
      <c r="B132" s="379" t="s">
        <v>459</v>
      </c>
      <c r="C132" s="379"/>
      <c r="D132" s="379"/>
      <c r="E132" s="379"/>
      <c r="F132" s="379" t="s">
        <v>459</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23" t="s">
        <v>605</v>
      </c>
      <c r="C135" s="1023"/>
      <c r="D135" s="1023"/>
      <c r="E135" s="1023"/>
      <c r="F135" s="1023" t="s">
        <v>605</v>
      </c>
      <c r="G135" s="1023"/>
      <c r="H135" s="1023"/>
      <c r="I135" s="1023"/>
    </row>
    <row r="136" spans="1:9" ht="21.95" customHeight="1">
      <c r="A136" s="325"/>
      <c r="B136" s="379" t="s">
        <v>459</v>
      </c>
      <c r="C136" s="379"/>
      <c r="D136" s="379"/>
      <c r="E136" s="379"/>
      <c r="F136" s="379" t="s">
        <v>459</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503</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70" zoomScaleSheetLayoutView="70" workbookViewId="0">
      <selection activeCell="E11" sqref="E11:E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41" t="str">
        <f>'Attach 3(JV)'!A1</f>
        <v>Specification No. :NR1/NT/W-CIVIL/DOM/I00/25/11661
(RFX- 5002004736)</v>
      </c>
      <c r="B1" s="1041"/>
      <c r="C1" s="1041"/>
      <c r="D1" s="1041"/>
      <c r="E1" s="311" t="str">
        <f>"Attachment-19 " &amp; 'Attach 3(JV)'!AT1</f>
        <v xml:space="preserve">Attachment-19 </v>
      </c>
    </row>
    <row r="2" spans="1:9" ht="7.5" customHeight="1"/>
    <row r="3" spans="1:9" ht="98.25" customHeight="1">
      <c r="A3" s="1042" t="str">
        <f>'Attach 3(JV)'!A3</f>
        <v>Work of PCC (1:5:10), Removal and Re-spreading of Gravel &amp; Antiweed Treatment in 220 KV Switch Yard at Meerut Substation</v>
      </c>
      <c r="B3" s="1043"/>
      <c r="C3" s="1043"/>
      <c r="D3" s="1043"/>
      <c r="E3" s="1043"/>
      <c r="F3" s="26"/>
      <c r="G3" s="27"/>
      <c r="H3" s="26"/>
    </row>
    <row r="4" spans="1:9" ht="20.100000000000001" customHeight="1">
      <c r="A4" s="28"/>
      <c r="H4" s="30"/>
      <c r="I4" s="11"/>
    </row>
    <row r="5" spans="1:9" ht="20.100000000000001" customHeight="1">
      <c r="A5" s="660" t="s">
        <v>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99" t="str">
        <f>'Attach 3(JV)'!A8</f>
        <v/>
      </c>
      <c r="B8" s="999"/>
      <c r="C8" s="999"/>
      <c r="D8" s="999"/>
      <c r="E8" s="127" t="str">
        <f>'Attach 3(JV)'!E8</f>
        <v>Contracts &amp; Materials dept.</v>
      </c>
      <c r="H8" s="30"/>
      <c r="I8" s="11"/>
    </row>
    <row r="9" spans="1:9" ht="20.100000000000001" customHeight="1">
      <c r="A9" s="13" t="s">
        <v>348</v>
      </c>
      <c r="B9" s="927" t="str">
        <f>'Attach 3(JV)'!B9</f>
        <v/>
      </c>
      <c r="C9" s="927"/>
      <c r="D9" s="927"/>
      <c r="E9" s="127" t="str">
        <f>'Attach 3(JV)'!E9</f>
        <v>Power Grid Corporation of India Ltd.,</v>
      </c>
      <c r="H9" s="30"/>
      <c r="I9" s="11"/>
    </row>
    <row r="10" spans="1:9" ht="20.100000000000001" customHeight="1">
      <c r="A10" s="13" t="s">
        <v>349</v>
      </c>
      <c r="B10" s="927" t="str">
        <f>'Attach 3(JV)'!B10</f>
        <v/>
      </c>
      <c r="C10" s="927"/>
      <c r="D10" s="927"/>
      <c r="E10" s="127" t="str">
        <f>'Attach 3(JV)'!E10</f>
        <v>Northern Region–I, Regional Headquarter,</v>
      </c>
      <c r="H10" s="30"/>
      <c r="I10" s="11"/>
    </row>
    <row r="11" spans="1:9" ht="20.100000000000001" customHeight="1">
      <c r="B11" s="927" t="str">
        <f>'Attach 3(JV)'!B11</f>
        <v/>
      </c>
      <c r="C11" s="927"/>
      <c r="D11" s="927"/>
      <c r="E11" s="127" t="str">
        <f>'Attach 3(JV)'!E11</f>
        <v xml:space="preserve">SCO Bay No. 5 to 10, Sector 16A, </v>
      </c>
    </row>
    <row r="12" spans="1:9" ht="18" customHeight="1">
      <c r="A12" s="32"/>
      <c r="B12" s="927" t="str">
        <f>'Attach 3(JV)'!B12</f>
        <v/>
      </c>
      <c r="C12" s="927"/>
      <c r="D12" s="927"/>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6" t="s">
        <v>4</v>
      </c>
      <c r="B17" s="666"/>
      <c r="C17" s="666"/>
      <c r="D17" s="666"/>
      <c r="E17" s="666"/>
    </row>
    <row r="18" spans="1:8" ht="56.25" customHeight="1">
      <c r="A18" s="1040" t="s">
        <v>495</v>
      </c>
      <c r="B18" s="1040"/>
      <c r="C18" s="1040"/>
      <c r="D18" s="1040"/>
      <c r="E18" s="1040"/>
    </row>
    <row r="19" spans="1:8" ht="184.5" customHeight="1">
      <c r="A19" s="1040" t="s">
        <v>494</v>
      </c>
      <c r="B19" s="1040"/>
      <c r="C19" s="1040"/>
      <c r="D19" s="1040"/>
      <c r="E19" s="1040"/>
    </row>
    <row r="20" spans="1:8" ht="8.25" hidden="1" customHeight="1">
      <c r="A20" s="32"/>
    </row>
    <row r="21" spans="1:8" ht="20.100000000000001" hidden="1" customHeight="1">
      <c r="A21" s="32"/>
    </row>
    <row r="22" spans="1:8" ht="20.100000000000001" hidden="1" customHeight="1">
      <c r="A22" s="32"/>
    </row>
    <row r="23" spans="1:8" ht="57.75" hidden="1" customHeight="1">
      <c r="A23" s="666"/>
      <c r="B23" s="666"/>
      <c r="C23" s="666"/>
      <c r="D23" s="666"/>
      <c r="E23" s="66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view="pageBreakPreview" zoomScale="85" zoomScaleSheetLayoutView="85" workbookViewId="0">
      <selection activeCell="A50" sqref="A50:XFD5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5" t="str">
        <f>'Attach 3(JV)'!A1</f>
        <v>Specification No. :NR1/NT/W-CIVIL/DOM/I00/25/11661
(RFX- 5002004736)</v>
      </c>
      <c r="B1" s="665"/>
      <c r="C1" s="665"/>
      <c r="D1" s="665"/>
      <c r="E1" s="665"/>
      <c r="F1" s="313" t="s">
        <v>394</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60" t="s">
        <v>54</v>
      </c>
      <c r="B3" s="660"/>
      <c r="C3" s="660"/>
      <c r="D3" s="660"/>
      <c r="E3" s="660"/>
      <c r="F3" s="660"/>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64"/>
      <c r="D5" s="1064"/>
      <c r="E5" s="1064"/>
      <c r="F5" s="1064"/>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65" t="str">
        <f>'Attach 3(JV)'!B24</f>
        <v>--</v>
      </c>
      <c r="C6" s="1065"/>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49" t="str">
        <f>Basic!B1</f>
        <v>Work of PCC (1:5:10), Removal and Re-spreading of Gravel &amp; Antiweed Treatment in 220 KV Switch Yard at Meerut Substation</v>
      </c>
      <c r="C15" s="1049"/>
      <c r="D15" s="1049"/>
      <c r="E15" s="1049"/>
      <c r="F15" s="1049"/>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56" t="s">
        <v>169</v>
      </c>
      <c r="H16" s="1056"/>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4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44"/>
      <c r="D17" s="1044"/>
      <c r="E17" s="1044"/>
      <c r="F17" s="1044"/>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9" t="s">
        <v>615</v>
      </c>
      <c r="C18" s="1059"/>
      <c r="D18" s="1059"/>
      <c r="E18" s="1059"/>
      <c r="F18" s="1059"/>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6" t="s">
        <v>58</v>
      </c>
      <c r="C20" s="666"/>
      <c r="D20" s="666"/>
      <c r="E20" s="666"/>
      <c r="F20" s="666"/>
      <c r="G20" s="886"/>
      <c r="H20" s="886"/>
      <c r="I20" s="886"/>
      <c r="J20" s="886"/>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53" t="str">
        <f>"(a) Attachment 1 :"</f>
        <v>(a) Attachment 1 :</v>
      </c>
      <c r="C21" s="953"/>
      <c r="D21" s="1058" t="s">
        <v>793</v>
      </c>
      <c r="E21" s="1058"/>
      <c r="F21" s="1058"/>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61" t="s">
        <v>633</v>
      </c>
      <c r="E22" s="1062"/>
      <c r="F22" s="223"/>
      <c r="G22" s="1057"/>
      <c r="H22" s="1057"/>
      <c r="I22" s="1057"/>
      <c r="J22" s="1057"/>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60" t="s">
        <v>632</v>
      </c>
      <c r="E23" s="1060"/>
      <c r="F23" s="1060"/>
      <c r="G23" s="1057"/>
      <c r="H23" s="1057"/>
      <c r="I23" s="1057"/>
      <c r="J23" s="1057"/>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53" t="str">
        <f>"(b) Attachment 2:"</f>
        <v>(b) Attachment 2:</v>
      </c>
      <c r="C24" s="953"/>
      <c r="D24" s="1054" t="s">
        <v>59</v>
      </c>
      <c r="E24" s="1054"/>
      <c r="F24" s="1054"/>
      <c r="G24" s="1057"/>
      <c r="H24" s="1057"/>
      <c r="I24" s="1057"/>
      <c r="J24" s="1057"/>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53" t="str">
        <f>"(c) Attachment 3 :"</f>
        <v>(c) Attachment 3 :</v>
      </c>
      <c r="C25" s="953"/>
      <c r="D25" s="1054" t="s">
        <v>306</v>
      </c>
      <c r="E25" s="1054"/>
      <c r="F25" s="1054"/>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66" t="s">
        <v>167</v>
      </c>
      <c r="E26" s="1066"/>
      <c r="F26" s="1066"/>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66" t="s">
        <v>168</v>
      </c>
      <c r="E27" s="1066"/>
      <c r="F27" s="1066"/>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53" t="str">
        <f>"(d) Attachment 4 :"</f>
        <v>(d) Attachment 4 :</v>
      </c>
      <c r="C28" s="953"/>
      <c r="D28" s="1054" t="s">
        <v>305</v>
      </c>
      <c r="E28" s="1054"/>
      <c r="F28" s="1054"/>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53" t="str">
        <f>"(e) Attachment 5 :"</f>
        <v>(e) Attachment 5 :</v>
      </c>
      <c r="C29" s="953"/>
      <c r="D29" s="1054" t="s">
        <v>60</v>
      </c>
      <c r="E29" s="1054"/>
      <c r="F29" s="1054"/>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53" t="s">
        <v>618</v>
      </c>
      <c r="C30" s="953"/>
      <c r="D30" s="953" t="s">
        <v>619</v>
      </c>
      <c r="E30" s="953"/>
      <c r="F30" s="953"/>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53" t="str">
        <f>"(g) Attachment 6 :"</f>
        <v>(g) Attachment 6 :</v>
      </c>
      <c r="C31" s="953"/>
      <c r="D31" s="1054" t="s">
        <v>61</v>
      </c>
      <c r="E31" s="1054"/>
      <c r="F31" s="1054"/>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53" t="str">
        <f>"(h) Attachment 7 :"</f>
        <v>(h) Attachment 7 :</v>
      </c>
      <c r="C32" s="953"/>
      <c r="D32" s="1054" t="s">
        <v>462</v>
      </c>
      <c r="E32" s="1054"/>
      <c r="F32" s="1054"/>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53" t="str">
        <f>"(i) Attachment 8 :"</f>
        <v>(i) Attachment 8 :</v>
      </c>
      <c r="C33" s="953"/>
      <c r="D33" s="1054" t="s">
        <v>307</v>
      </c>
      <c r="E33" s="1054"/>
      <c r="F33" s="1054"/>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53" t="str">
        <f>"(j) Attachment 9 :"</f>
        <v>(j) Attachment 9 :</v>
      </c>
      <c r="C34" s="953"/>
      <c r="D34" s="1054" t="s">
        <v>62</v>
      </c>
      <c r="E34" s="1054"/>
      <c r="F34" s="1054"/>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53" t="str">
        <f>"(k) Attachment 10 :"</f>
        <v>(k) Attachment 10 :</v>
      </c>
      <c r="C35" s="953"/>
      <c r="D35" s="1054" t="s">
        <v>63</v>
      </c>
      <c r="E35" s="1054"/>
      <c r="F35" s="1054"/>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53" t="str">
        <f>"(l) Attachment 11 :"</f>
        <v>(l) Attachment 11 :</v>
      </c>
      <c r="C36" s="953"/>
      <c r="D36" s="1054" t="s">
        <v>64</v>
      </c>
      <c r="E36" s="1054"/>
      <c r="F36" s="1054"/>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53" t="str">
        <f>"(m) Attachment 12 :"</f>
        <v>(m) Attachment 12 :</v>
      </c>
      <c r="C37" s="953"/>
      <c r="D37" s="1054" t="s">
        <v>285</v>
      </c>
      <c r="E37" s="1054"/>
      <c r="F37" s="1054"/>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53" t="str">
        <f>"(n) Attachment 13 :"</f>
        <v>(n) Attachment 13 :</v>
      </c>
      <c r="C38" s="953"/>
      <c r="D38" s="1054" t="s">
        <v>286</v>
      </c>
      <c r="E38" s="1054"/>
      <c r="F38" s="1054"/>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53" t="str">
        <f>"(o) Attachment 14 :"</f>
        <v>(o) Attachment 14 :</v>
      </c>
      <c r="C39" s="953"/>
      <c r="D39" s="1054" t="s">
        <v>65</v>
      </c>
      <c r="E39" s="1054"/>
      <c r="F39" s="1054"/>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53" t="str">
        <f>"(p) Attachment 15 :"</f>
        <v>(p) Attachment 15 :</v>
      </c>
      <c r="C40" s="953"/>
      <c r="D40" s="1054" t="s">
        <v>497</v>
      </c>
      <c r="E40" s="1054"/>
      <c r="F40" s="1054"/>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53" t="str">
        <f>"(q) Attachment 16 :"</f>
        <v>(q) Attachment 16 :</v>
      </c>
      <c r="C41" s="953"/>
      <c r="D41" s="1054" t="s">
        <v>287</v>
      </c>
      <c r="E41" s="1054"/>
      <c r="F41" s="1054"/>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53" t="str">
        <f>"(r) Attachment 17 :"</f>
        <v>(r) Attachment 17 :</v>
      </c>
      <c r="C42" s="953"/>
      <c r="D42" s="1054" t="s">
        <v>496</v>
      </c>
      <c r="E42" s="1054"/>
      <c r="F42" s="1054"/>
      <c r="G42" s="76"/>
      <c r="H42" s="76"/>
      <c r="AB42" s="217"/>
      <c r="AC42" s="218"/>
      <c r="AQ42" s="137"/>
      <c r="AR42" s="137"/>
      <c r="AS42" s="137"/>
      <c r="AT42" s="137"/>
      <c r="AU42" s="137"/>
      <c r="AV42" s="137"/>
      <c r="AW42" s="137"/>
      <c r="AX42" s="137"/>
      <c r="AY42" s="137"/>
      <c r="AZ42" s="137"/>
    </row>
    <row r="43" spans="1:52" ht="49.5" customHeight="1">
      <c r="B43" s="953" t="str">
        <f>"(s) Attachment 18 :"</f>
        <v>(s) Attachment 18 :</v>
      </c>
      <c r="C43" s="953"/>
      <c r="D43" s="76" t="s">
        <v>834</v>
      </c>
      <c r="E43" s="76"/>
      <c r="F43" s="76"/>
      <c r="G43" s="76"/>
      <c r="H43" s="76"/>
      <c r="AB43" s="217"/>
      <c r="AC43" s="218"/>
      <c r="AQ43" s="137"/>
      <c r="AR43" s="137"/>
      <c r="AS43" s="137"/>
      <c r="AT43" s="137"/>
      <c r="AU43" s="137"/>
      <c r="AV43" s="137"/>
      <c r="AW43" s="137"/>
      <c r="AX43" s="137"/>
      <c r="AY43" s="137"/>
      <c r="AZ43" s="137"/>
    </row>
    <row r="44" spans="1:52" ht="44.25" customHeight="1">
      <c r="B44" s="953" t="str">
        <f>"(t) Attachment 19 :"</f>
        <v>(t) Attachment 19 :</v>
      </c>
      <c r="C44" s="953"/>
      <c r="D44" s="953" t="s">
        <v>530</v>
      </c>
      <c r="E44" s="953"/>
      <c r="F44" s="953"/>
      <c r="G44" s="76"/>
      <c r="H44" s="76"/>
      <c r="AB44" s="217"/>
      <c r="AC44" s="218"/>
      <c r="AQ44" s="137"/>
      <c r="AR44" s="137"/>
      <c r="AS44" s="137"/>
      <c r="AT44" s="137"/>
      <c r="AU44" s="137"/>
      <c r="AV44" s="137"/>
      <c r="AW44" s="137"/>
      <c r="AX44" s="137"/>
      <c r="AY44" s="137"/>
      <c r="AZ44" s="137"/>
    </row>
    <row r="45" spans="1:52" ht="43.5" customHeight="1">
      <c r="B45" s="953" t="str">
        <f>"(u) Attachment 20 :"</f>
        <v>(u) Attachment 20 :</v>
      </c>
      <c r="C45" s="953"/>
      <c r="D45" s="953" t="s">
        <v>835</v>
      </c>
      <c r="E45" s="953"/>
      <c r="F45" s="953"/>
      <c r="G45" s="76"/>
      <c r="H45" s="76"/>
      <c r="AB45" s="217"/>
      <c r="AC45" s="218"/>
      <c r="AQ45" s="137"/>
      <c r="AR45" s="137"/>
      <c r="AS45" s="137"/>
      <c r="AT45" s="137"/>
      <c r="AU45" s="137"/>
      <c r="AV45" s="137"/>
      <c r="AW45" s="137"/>
      <c r="AX45" s="137"/>
      <c r="AY45" s="137"/>
      <c r="AZ45" s="137"/>
    </row>
    <row r="46" spans="1:52" ht="43.5" customHeight="1">
      <c r="B46" s="953" t="s">
        <v>617</v>
      </c>
      <c r="C46" s="953"/>
      <c r="D46" s="953" t="s">
        <v>691</v>
      </c>
      <c r="E46" s="953"/>
      <c r="F46" s="953"/>
      <c r="G46" s="76"/>
      <c r="H46" s="76"/>
      <c r="AB46" s="217"/>
      <c r="AC46" s="218"/>
      <c r="AQ46" s="137"/>
      <c r="AR46" s="137"/>
      <c r="AS46" s="137"/>
      <c r="AT46" s="137"/>
      <c r="AU46" s="137"/>
      <c r="AV46" s="137"/>
      <c r="AW46" s="137"/>
      <c r="AX46" s="137"/>
      <c r="AY46" s="137"/>
      <c r="AZ46" s="137"/>
    </row>
    <row r="47" spans="1:52" ht="28.9" customHeight="1">
      <c r="B47" s="953" t="s">
        <v>692</v>
      </c>
      <c r="C47" s="953"/>
      <c r="D47" s="953" t="s">
        <v>693</v>
      </c>
      <c r="E47" s="953"/>
      <c r="F47" s="953"/>
      <c r="G47" s="76"/>
      <c r="AB47" s="217"/>
      <c r="AC47" s="218"/>
      <c r="AQ47" s="137"/>
      <c r="AR47" s="137"/>
      <c r="AS47" s="137"/>
      <c r="AT47" s="137"/>
      <c r="AU47" s="137"/>
      <c r="AV47" s="137"/>
      <c r="AW47" s="137"/>
      <c r="AX47" s="137"/>
      <c r="AY47" s="137"/>
      <c r="AZ47" s="137"/>
    </row>
    <row r="48" spans="1:52" ht="43.5" customHeight="1">
      <c r="B48" s="953" t="s">
        <v>623</v>
      </c>
      <c r="C48" s="953"/>
      <c r="D48" s="953" t="s">
        <v>694</v>
      </c>
      <c r="E48" s="953"/>
      <c r="F48" s="953"/>
      <c r="G48" s="76"/>
      <c r="H48" s="953"/>
      <c r="I48" s="953"/>
      <c r="J48" s="953"/>
      <c r="AB48" s="217"/>
      <c r="AC48" s="218"/>
      <c r="AQ48" s="137"/>
      <c r="AR48" s="137"/>
      <c r="AS48" s="137"/>
      <c r="AT48" s="137"/>
      <c r="AU48" s="137"/>
      <c r="AV48" s="137"/>
      <c r="AW48" s="137"/>
      <c r="AX48" s="137"/>
      <c r="AY48" s="137"/>
      <c r="AZ48" s="137"/>
    </row>
    <row r="49" spans="1:52" ht="87" customHeight="1">
      <c r="B49" s="63" t="s">
        <v>690</v>
      </c>
      <c r="C49" s="64"/>
      <c r="D49" s="953" t="s">
        <v>695</v>
      </c>
      <c r="E49" s="953"/>
      <c r="F49" s="953"/>
      <c r="G49" s="76"/>
      <c r="H49" s="76"/>
      <c r="AB49" s="217"/>
      <c r="AC49" s="218"/>
      <c r="AQ49" s="137"/>
      <c r="AR49" s="137"/>
      <c r="AS49" s="137"/>
      <c r="AT49" s="137"/>
      <c r="AU49" s="137"/>
      <c r="AV49" s="137"/>
      <c r="AW49" s="137"/>
      <c r="AX49" s="137"/>
      <c r="AY49" s="137"/>
      <c r="AZ49" s="137"/>
    </row>
    <row r="50" spans="1:52" ht="41.25" customHeight="1">
      <c r="B50" s="568"/>
      <c r="C50" s="569"/>
      <c r="D50" s="952"/>
      <c r="E50" s="952"/>
      <c r="F50" s="952"/>
      <c r="G50" s="76"/>
      <c r="H50" s="76"/>
      <c r="AB50" s="217"/>
      <c r="AC50" s="218"/>
      <c r="AQ50" s="137"/>
      <c r="AR50" s="137"/>
      <c r="AS50" s="137"/>
      <c r="AT50" s="137"/>
      <c r="AU50" s="137"/>
      <c r="AV50" s="137"/>
      <c r="AW50" s="137"/>
      <c r="AX50" s="137"/>
      <c r="AY50" s="137"/>
      <c r="AZ50" s="137"/>
    </row>
    <row r="51" spans="1:52" ht="66" customHeight="1">
      <c r="A51" s="74">
        <v>3</v>
      </c>
      <c r="B51" s="1044" t="s">
        <v>66</v>
      </c>
      <c r="C51" s="1044"/>
      <c r="D51" s="1044"/>
      <c r="E51" s="1044"/>
      <c r="F51" s="1044"/>
      <c r="G51" s="78"/>
      <c r="H51" s="78"/>
      <c r="AB51" s="217"/>
      <c r="AC51" s="218"/>
      <c r="AQ51" s="137"/>
      <c r="AR51" s="137"/>
      <c r="AS51" s="137"/>
      <c r="AT51" s="137"/>
      <c r="AU51" s="137"/>
      <c r="AV51" s="137"/>
      <c r="AW51" s="137"/>
      <c r="AX51" s="137"/>
      <c r="AY51" s="137"/>
      <c r="AZ51" s="137"/>
    </row>
    <row r="52" spans="1:52" ht="83.25" customHeight="1">
      <c r="A52" s="74">
        <v>3.1</v>
      </c>
      <c r="B52" s="1044" t="s">
        <v>331</v>
      </c>
      <c r="C52" s="1044"/>
      <c r="D52" s="1044"/>
      <c r="E52" s="1044"/>
      <c r="F52" s="1044"/>
      <c r="G52" s="78"/>
      <c r="H52" s="78"/>
      <c r="AB52" s="217"/>
      <c r="AC52" s="218"/>
      <c r="AQ52" s="137"/>
      <c r="AR52" s="137"/>
      <c r="AS52" s="137"/>
      <c r="AT52" s="137"/>
      <c r="AU52" s="137"/>
      <c r="AV52" s="137"/>
      <c r="AW52" s="137"/>
      <c r="AX52" s="137"/>
      <c r="AY52" s="137"/>
      <c r="AZ52" s="137"/>
    </row>
    <row r="53" spans="1:52" ht="84" customHeight="1">
      <c r="A53" s="74">
        <v>3.2</v>
      </c>
      <c r="B53" s="1044" t="s">
        <v>332</v>
      </c>
      <c r="C53" s="1044"/>
      <c r="D53" s="1044"/>
      <c r="E53" s="1044"/>
      <c r="F53" s="1044"/>
      <c r="G53" s="78"/>
      <c r="H53" s="78"/>
      <c r="AB53" s="217"/>
      <c r="AC53" s="218"/>
      <c r="AQ53" s="137"/>
      <c r="AR53" s="137"/>
      <c r="AS53" s="137"/>
      <c r="AT53" s="137"/>
      <c r="AU53" s="137"/>
      <c r="AV53" s="137"/>
      <c r="AW53" s="137"/>
      <c r="AX53" s="137"/>
      <c r="AY53" s="137"/>
      <c r="AZ53" s="137"/>
    </row>
    <row r="54" spans="1:52" s="24" customFormat="1" ht="92.25" customHeight="1">
      <c r="A54" s="74">
        <v>4</v>
      </c>
      <c r="B54" s="1044" t="s">
        <v>469</v>
      </c>
      <c r="C54" s="1044"/>
      <c r="D54" s="1044"/>
      <c r="E54" s="1044"/>
      <c r="F54" s="1044"/>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44" t="s">
        <v>520</v>
      </c>
      <c r="C55" s="1044"/>
      <c r="D55" s="1044"/>
      <c r="E55" s="1044"/>
      <c r="F55" s="1044"/>
      <c r="G55" s="78"/>
      <c r="H55" s="78"/>
      <c r="AB55" s="217"/>
      <c r="AC55" s="218"/>
      <c r="AQ55" s="137"/>
      <c r="AR55" s="137"/>
      <c r="AS55" s="137"/>
      <c r="AT55" s="137"/>
      <c r="AU55" s="137"/>
      <c r="AV55" s="137"/>
      <c r="AW55" s="137"/>
      <c r="AX55" s="137"/>
      <c r="AY55" s="137"/>
      <c r="AZ55" s="137"/>
    </row>
    <row r="56" spans="1:52" ht="104.25" customHeight="1">
      <c r="A56" s="74">
        <v>4.2</v>
      </c>
      <c r="B56" s="1044" t="s">
        <v>521</v>
      </c>
      <c r="C56" s="1044"/>
      <c r="D56" s="1044"/>
      <c r="E56" s="1044"/>
      <c r="F56" s="1044"/>
      <c r="G56" s="78"/>
      <c r="H56" s="78"/>
      <c r="AB56" s="217"/>
      <c r="AC56" s="218"/>
      <c r="AQ56" s="137"/>
      <c r="AR56" s="137"/>
      <c r="AS56" s="137"/>
      <c r="AT56" s="137"/>
      <c r="AU56" s="137"/>
      <c r="AV56" s="137"/>
      <c r="AW56" s="137"/>
      <c r="AX56" s="137"/>
      <c r="AY56" s="137"/>
      <c r="AZ56" s="137"/>
    </row>
    <row r="57" spans="1:52" ht="21" customHeight="1">
      <c r="A57" s="74"/>
      <c r="B57" s="1044"/>
      <c r="C57" s="1044"/>
      <c r="D57" s="1044"/>
      <c r="E57" s="1044"/>
      <c r="F57" s="1044"/>
      <c r="G57" s="78"/>
      <c r="H57" s="78"/>
      <c r="AB57" s="217"/>
      <c r="AC57" s="218"/>
      <c r="AQ57" s="137"/>
      <c r="AR57" s="137"/>
      <c r="AS57" s="137"/>
      <c r="AT57" s="137"/>
      <c r="AU57" s="137"/>
      <c r="AV57" s="137"/>
      <c r="AW57" s="137"/>
      <c r="AX57" s="137"/>
      <c r="AY57" s="137"/>
      <c r="AZ57" s="137"/>
    </row>
    <row r="58" spans="1:52" ht="59.25" customHeight="1">
      <c r="A58" s="74">
        <v>4.3</v>
      </c>
      <c r="B58" s="1044" t="s">
        <v>522</v>
      </c>
      <c r="C58" s="1044"/>
      <c r="D58" s="1044"/>
      <c r="E58" s="1044"/>
      <c r="F58" s="1044"/>
      <c r="G58" s="78"/>
      <c r="H58" s="78"/>
      <c r="AB58" s="217"/>
      <c r="AC58" s="218"/>
      <c r="AQ58" s="137"/>
      <c r="AR58" s="137"/>
      <c r="AS58" s="137"/>
      <c r="AT58" s="137"/>
      <c r="AU58" s="137"/>
      <c r="AV58" s="137"/>
      <c r="AW58" s="137"/>
      <c r="AX58" s="137"/>
      <c r="AY58" s="137"/>
      <c r="AZ58" s="137"/>
    </row>
    <row r="59" spans="1:52" ht="14.25" customHeight="1">
      <c r="A59" s="74"/>
      <c r="B59" s="1044"/>
      <c r="C59" s="1044"/>
      <c r="D59" s="1044"/>
      <c r="E59" s="1044"/>
      <c r="F59" s="1044"/>
      <c r="G59" s="78"/>
      <c r="H59" s="78"/>
      <c r="AB59" s="217"/>
      <c r="AC59" s="218"/>
      <c r="AQ59" s="137"/>
      <c r="AR59" s="137"/>
      <c r="AS59" s="137"/>
      <c r="AT59" s="137"/>
      <c r="AU59" s="137"/>
      <c r="AV59" s="137"/>
      <c r="AW59" s="137"/>
      <c r="AX59" s="137"/>
      <c r="AY59" s="137"/>
      <c r="AZ59" s="137"/>
    </row>
    <row r="60" spans="1:52" ht="21" customHeight="1">
      <c r="A60" s="58">
        <v>5</v>
      </c>
      <c r="B60" s="1055" t="s">
        <v>67</v>
      </c>
      <c r="C60" s="1055"/>
      <c r="D60" s="1055"/>
      <c r="E60" s="1055"/>
      <c r="F60" s="1055"/>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44" t="s">
        <v>523</v>
      </c>
      <c r="C61" s="1044"/>
      <c r="D61" s="1044"/>
      <c r="E61" s="1044"/>
      <c r="F61" s="1044"/>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44" t="s">
        <v>68</v>
      </c>
      <c r="C62" s="1044"/>
      <c r="D62" s="1044"/>
      <c r="E62" s="1044"/>
      <c r="F62" s="1044"/>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53" t="s">
        <v>100</v>
      </c>
      <c r="D75" s="953"/>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44" t="s">
        <v>101</v>
      </c>
      <c r="C76" s="1044"/>
      <c r="D76" s="1044"/>
      <c r="E76" s="1044"/>
      <c r="F76" s="1044"/>
      <c r="G76" s="78"/>
      <c r="H76" s="78"/>
      <c r="AB76" s="217"/>
      <c r="AC76" s="218"/>
      <c r="AQ76" s="137"/>
      <c r="AR76" s="137"/>
      <c r="AS76" s="137"/>
      <c r="AT76" s="137"/>
      <c r="AU76" s="137"/>
      <c r="AV76" s="137"/>
      <c r="AW76" s="137"/>
      <c r="AX76" s="137"/>
      <c r="AY76" s="137"/>
      <c r="AZ76" s="137"/>
    </row>
    <row r="77" spans="1:52" ht="60" customHeight="1">
      <c r="A77" s="74">
        <v>7</v>
      </c>
      <c r="B77" s="1044" t="s">
        <v>106</v>
      </c>
      <c r="C77" s="1044"/>
      <c r="D77" s="1044"/>
      <c r="E77" s="1044"/>
      <c r="F77" s="1044"/>
      <c r="G77" s="78"/>
      <c r="H77" s="78"/>
      <c r="AB77" s="217"/>
      <c r="AC77" s="218"/>
      <c r="AQ77" s="137"/>
      <c r="AR77" s="137"/>
      <c r="AS77" s="137"/>
      <c r="AT77" s="137"/>
      <c r="AU77" s="137"/>
      <c r="AV77" s="137"/>
      <c r="AW77" s="137"/>
      <c r="AX77" s="137"/>
      <c r="AY77" s="137"/>
      <c r="AZ77" s="137"/>
    </row>
    <row r="78" spans="1:52" ht="46.5" customHeight="1">
      <c r="A78" s="74">
        <v>8</v>
      </c>
      <c r="B78" s="1044" t="s">
        <v>107</v>
      </c>
      <c r="C78" s="1044"/>
      <c r="D78" s="1044"/>
      <c r="E78" s="1044"/>
      <c r="F78" s="1044"/>
      <c r="G78" s="78"/>
      <c r="H78" s="78"/>
      <c r="AB78" s="217"/>
      <c r="AC78" s="218"/>
      <c r="AQ78" s="137"/>
      <c r="AR78" s="137"/>
      <c r="AS78" s="137"/>
      <c r="AT78" s="137"/>
      <c r="AU78" s="137"/>
      <c r="AV78" s="137"/>
      <c r="AW78" s="137"/>
      <c r="AX78" s="137"/>
      <c r="AY78" s="137"/>
      <c r="AZ78" s="137"/>
    </row>
    <row r="79" spans="1:52" ht="62.25" customHeight="1">
      <c r="A79" s="74">
        <v>9</v>
      </c>
      <c r="B79" s="1044" t="s">
        <v>108</v>
      </c>
      <c r="C79" s="1044"/>
      <c r="D79" s="1044"/>
      <c r="E79" s="1044"/>
      <c r="F79" s="1044"/>
      <c r="G79" s="78"/>
      <c r="H79" s="78"/>
      <c r="AB79" s="217"/>
      <c r="AC79" s="218"/>
      <c r="AQ79" s="137"/>
      <c r="AR79" s="137"/>
      <c r="AS79" s="137"/>
      <c r="AT79" s="137"/>
      <c r="AU79" s="137"/>
      <c r="AV79" s="137"/>
      <c r="AW79" s="137"/>
      <c r="AX79" s="137"/>
      <c r="AY79" s="137"/>
      <c r="AZ79" s="137"/>
    </row>
    <row r="80" spans="1:52" ht="57" customHeight="1">
      <c r="A80" s="74">
        <v>10</v>
      </c>
      <c r="B80" s="1044" t="s">
        <v>109</v>
      </c>
      <c r="C80" s="1044"/>
      <c r="D80" s="1044"/>
      <c r="E80" s="1044"/>
      <c r="F80" s="1044"/>
      <c r="G80" s="78"/>
      <c r="H80" s="78"/>
      <c r="AB80" s="217"/>
      <c r="AC80" s="218"/>
      <c r="AQ80" s="137"/>
      <c r="AR80" s="137"/>
      <c r="AS80" s="137"/>
      <c r="AT80" s="137"/>
      <c r="AU80" s="137"/>
      <c r="AV80" s="137"/>
      <c r="AW80" s="137"/>
      <c r="AX80" s="137"/>
      <c r="AY80" s="137"/>
      <c r="AZ80" s="137"/>
    </row>
    <row r="81" spans="1:52" ht="21.75" customHeight="1">
      <c r="A81" s="74">
        <v>11</v>
      </c>
      <c r="B81" s="1044" t="s">
        <v>110</v>
      </c>
      <c r="C81" s="1044"/>
      <c r="D81" s="1044"/>
      <c r="E81" s="1044"/>
      <c r="F81" s="1044"/>
      <c r="G81" s="78"/>
      <c r="H81" s="78"/>
      <c r="AB81" s="217"/>
      <c r="AC81" s="218"/>
      <c r="AQ81" s="137"/>
      <c r="AR81" s="137"/>
      <c r="AS81" s="137"/>
      <c r="AT81" s="137"/>
      <c r="AU81" s="137"/>
      <c r="AV81" s="137"/>
      <c r="AW81" s="137"/>
      <c r="AX81" s="137"/>
      <c r="AY81" s="137"/>
      <c r="AZ81" s="137"/>
    </row>
    <row r="82" spans="1:52" ht="79.5" customHeight="1">
      <c r="A82" s="74">
        <v>12</v>
      </c>
      <c r="B82" s="1044" t="s">
        <v>333</v>
      </c>
      <c r="C82" s="1044"/>
      <c r="D82" s="1044"/>
      <c r="E82" s="1044"/>
      <c r="F82" s="1044"/>
      <c r="G82" s="25"/>
      <c r="L82" s="435">
        <f>'Names of Bidder'!J6</f>
        <v>2</v>
      </c>
      <c r="AB82" s="217"/>
      <c r="AC82" s="218"/>
      <c r="AQ82" s="137"/>
      <c r="AR82" s="137"/>
      <c r="AS82" s="137"/>
      <c r="AT82" s="137"/>
      <c r="AU82" s="137"/>
      <c r="AV82" s="137"/>
      <c r="AW82" s="137"/>
      <c r="AX82" s="137"/>
      <c r="AY82" s="137"/>
      <c r="AZ82" s="137"/>
    </row>
    <row r="83" spans="1:52" ht="67.5" customHeight="1">
      <c r="A83" s="74">
        <v>13</v>
      </c>
      <c r="B83" s="106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63"/>
      <c r="D83" s="1063"/>
      <c r="E83" s="1063"/>
      <c r="F83" s="1063"/>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44" t="s">
        <v>302</v>
      </c>
      <c r="C84" s="1044"/>
      <c r="D84" s="1044"/>
      <c r="E84" s="1044"/>
      <c r="F84" s="1044"/>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52" t="s">
        <v>395</v>
      </c>
      <c r="B95" s="1052"/>
      <c r="C95" s="1052"/>
      <c r="D95" s="1052"/>
      <c r="E95" s="1052"/>
      <c r="F95" s="1052"/>
      <c r="AQ95" s="137"/>
      <c r="AR95" s="137"/>
      <c r="AS95" s="137"/>
      <c r="AT95" s="137"/>
      <c r="AU95" s="137"/>
      <c r="AV95" s="137"/>
      <c r="AW95" s="137"/>
      <c r="AX95" s="137"/>
      <c r="AY95" s="137"/>
      <c r="AZ95" s="137"/>
    </row>
    <row r="96" spans="1:52" ht="16.5" customHeight="1">
      <c r="A96" s="1053"/>
      <c r="B96" s="1053"/>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48"/>
      <c r="C98" s="1048"/>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48"/>
      <c r="C99" s="1048"/>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51" t="s">
        <v>175</v>
      </c>
      <c r="B102" s="1051"/>
      <c r="C102" s="1051"/>
      <c r="D102" s="1046"/>
      <c r="E102" s="1046"/>
      <c r="F102" s="1046"/>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45"/>
      <c r="B103" s="1045"/>
      <c r="C103" s="1045"/>
      <c r="D103" s="1046"/>
      <c r="E103" s="1046"/>
      <c r="F103" s="1046"/>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50"/>
      <c r="B104" s="1050"/>
      <c r="C104" s="1050"/>
      <c r="D104" s="1046"/>
      <c r="E104" s="1046"/>
      <c r="F104" s="1046"/>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47" t="s">
        <v>176</v>
      </c>
      <c r="B105" s="1047"/>
      <c r="C105" s="1047"/>
      <c r="D105" s="1046"/>
      <c r="E105" s="1046"/>
      <c r="F105" s="1046"/>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47" t="s">
        <v>177</v>
      </c>
      <c r="B106" s="1047"/>
      <c r="C106" s="1047"/>
      <c r="D106" s="1046"/>
      <c r="E106" s="1046"/>
      <c r="F106" s="1046"/>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47" t="s">
        <v>178</v>
      </c>
      <c r="B107" s="1047"/>
      <c r="C107" s="1047"/>
      <c r="D107" s="1046"/>
      <c r="E107" s="1046"/>
      <c r="F107" s="1046"/>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51" t="s">
        <v>179</v>
      </c>
      <c r="B108" s="1051"/>
      <c r="C108" s="1051"/>
      <c r="D108" s="1046"/>
      <c r="E108" s="1046"/>
      <c r="F108" s="1046"/>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45"/>
      <c r="B109" s="1045"/>
      <c r="C109" s="1045"/>
      <c r="D109" s="1046"/>
      <c r="E109" s="1046"/>
      <c r="F109" s="1046"/>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50"/>
      <c r="B110" s="1050"/>
      <c r="C110" s="1050"/>
      <c r="D110" s="1046"/>
      <c r="E110" s="1046"/>
      <c r="F110" s="1046"/>
    </row>
    <row r="111" spans="1:52">
      <c r="A111" s="72"/>
      <c r="B111" s="72"/>
      <c r="C111" s="72"/>
      <c r="D111" s="126"/>
      <c r="E111" s="126"/>
      <c r="F111" s="126"/>
    </row>
    <row r="112" spans="1:52" ht="47.25" customHeight="1">
      <c r="A112" s="922" t="str">
        <f>H112&amp;I112&amp;J112</f>
        <v/>
      </c>
      <c r="B112" s="922"/>
      <c r="C112" s="922"/>
      <c r="D112" s="922"/>
      <c r="E112" s="922"/>
      <c r="F112" s="922"/>
      <c r="H112" s="254"/>
      <c r="I112" s="255"/>
      <c r="J112" s="255"/>
    </row>
  </sheetData>
  <sheetProtection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8:F58"/>
    <mergeCell ref="B59:F59"/>
    <mergeCell ref="C75:D75"/>
    <mergeCell ref="B77:F77"/>
    <mergeCell ref="B57:F57"/>
    <mergeCell ref="B61:F61"/>
    <mergeCell ref="B48:C48"/>
    <mergeCell ref="D49:F49"/>
    <mergeCell ref="D50:F50"/>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7">
        <f>'Bid Form 1st Envelope '!I21</f>
        <v>0</v>
      </c>
      <c r="B1" s="1067"/>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18</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2020-12-11T14:03:31Z</cp:lastPrinted>
  <dcterms:created xsi:type="dcterms:W3CDTF">2010-09-27T08:09:01Z</dcterms:created>
  <dcterms:modified xsi:type="dcterms:W3CDTF">2025-09-03T04:44:37Z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2025-08-28T11:25:46Z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cffaa646-57eb-40a4-8b3e-c760cc1335f2</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